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C:\Users\innovation\Desktop\이노베이션아카데미\1. 시설공사\3. 새롬관3F 및 마루관 개선공사\7. 계약서류\새롬관\건축, 기계\2. 설계내역서\공내역\"/>
    </mc:Choice>
  </mc:AlternateContent>
  <xr:revisionPtr revIDLastSave="0" documentId="8_{FA88EBFE-8880-4916-94EB-70A9D9FC6DA5}" xr6:coauthVersionLast="36" xr6:coauthVersionMax="36" xr10:uidLastSave="{00000000-0000-0000-0000-000000000000}"/>
  <bookViews>
    <workbookView xWindow="0" yWindow="0" windowWidth="25500" windowHeight="12450" activeTab="7" xr2:uid="{00000000-000D-0000-FFFF-FFFF00000000}"/>
  </bookViews>
  <sheets>
    <sheet name="공종별집계표" sheetId="10" r:id="rId1"/>
    <sheet name="공종별내역서" sheetId="9" r:id="rId2"/>
    <sheet name="일위대가목록" sheetId="8" r:id="rId3"/>
    <sheet name="일위대가" sheetId="7" r:id="rId4"/>
    <sheet name="중기단가목록" sheetId="6" r:id="rId5"/>
    <sheet name="중기단가산출서" sheetId="5" r:id="rId6"/>
    <sheet name="단가대비표" sheetId="4" r:id="rId7"/>
    <sheet name="원가계산서" sheetId="3" r:id="rId8"/>
    <sheet name=" 공사설정 " sheetId="2" r:id="rId9"/>
    <sheet name="Sheet1" sheetId="1" r:id="rId10"/>
  </sheets>
  <definedNames>
    <definedName name="_xlnm.Print_Area" localSheetId="1">공종별내역서!$A$1:$M$233</definedName>
    <definedName name="_xlnm.Print_Area" localSheetId="0">공종별집계표!$A$1:$M$26</definedName>
    <definedName name="_xlnm.Print_Area" localSheetId="6">단가대비표!$A$1:$X$68</definedName>
    <definedName name="_xlnm.Print_Area" localSheetId="3">일위대가!$A$1:$M$416</definedName>
    <definedName name="_xlnm.Print_Area" localSheetId="2">일위대가목록!$A$1:$M$65</definedName>
    <definedName name="_xlnm.Print_Area" localSheetId="4">중기단가목록!$A$1:$J$4</definedName>
    <definedName name="_xlnm.Print_Area" localSheetId="5">중기단가산출서!$A$1:$F$6</definedName>
    <definedName name="_xlnm.Print_Titles" localSheetId="1">공종별내역서!$1:$3</definedName>
    <definedName name="_xlnm.Print_Titles" localSheetId="0">공종별집계표!$1:$4</definedName>
    <definedName name="_xlnm.Print_Titles" localSheetId="6">단가대비표!$1:$4</definedName>
    <definedName name="_xlnm.Print_Titles" localSheetId="7">원가계산서!$1:$3</definedName>
    <definedName name="_xlnm.Print_Titles" localSheetId="3">일위대가!$1:$3</definedName>
    <definedName name="_xlnm.Print_Titles" localSheetId="2">일위대가목록!$1:$3</definedName>
    <definedName name="_xlnm.Print_Titles" localSheetId="4">중기단가목록!$1:$3</definedName>
    <definedName name="_xlnm.Print_Titles" localSheetId="5">중기단가산출서!$1:$3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3" i="9" l="1"/>
  <c r="E213" i="9"/>
  <c r="G212" i="9"/>
  <c r="E212" i="9"/>
  <c r="I189" i="9"/>
  <c r="G189" i="9"/>
  <c r="I167" i="9"/>
  <c r="G167" i="9"/>
  <c r="I166" i="9"/>
  <c r="G166" i="9"/>
  <c r="G143" i="9"/>
  <c r="E143" i="9"/>
  <c r="I42" i="9"/>
  <c r="G42" i="9"/>
  <c r="G41" i="9"/>
  <c r="G40" i="9"/>
  <c r="G39" i="9"/>
  <c r="G38" i="9"/>
  <c r="G37" i="9"/>
  <c r="G36" i="9"/>
  <c r="I414" i="7"/>
  <c r="G414" i="7"/>
  <c r="E414" i="7"/>
  <c r="I413" i="7"/>
  <c r="G413" i="7"/>
  <c r="E413" i="7"/>
  <c r="I408" i="7"/>
  <c r="G408" i="7"/>
  <c r="E408" i="7"/>
  <c r="I407" i="7"/>
  <c r="G407" i="7"/>
  <c r="E407" i="7"/>
  <c r="I403" i="7"/>
  <c r="G403" i="7"/>
  <c r="I402" i="7"/>
  <c r="G402" i="7"/>
  <c r="I401" i="7"/>
  <c r="G401" i="7"/>
  <c r="I395" i="7"/>
  <c r="G395" i="7"/>
  <c r="E395" i="7"/>
  <c r="I394" i="7"/>
  <c r="G394" i="7"/>
  <c r="E394" i="7"/>
  <c r="I393" i="7"/>
  <c r="G393" i="7"/>
  <c r="E393" i="7"/>
  <c r="I392" i="7"/>
  <c r="G392" i="7"/>
  <c r="E392" i="7"/>
  <c r="I386" i="7"/>
  <c r="G386" i="7"/>
  <c r="E386" i="7"/>
  <c r="I385" i="7"/>
  <c r="G385" i="7"/>
  <c r="E385" i="7"/>
  <c r="I375" i="7"/>
  <c r="G375" i="7"/>
  <c r="E375" i="7"/>
  <c r="I374" i="7"/>
  <c r="G374" i="7"/>
  <c r="E374" i="7"/>
  <c r="I364" i="7"/>
  <c r="G364" i="7"/>
  <c r="E364" i="7"/>
  <c r="I363" i="7"/>
  <c r="G363" i="7"/>
  <c r="E363" i="7"/>
  <c r="I358" i="7"/>
  <c r="G358" i="7"/>
  <c r="E358" i="7"/>
  <c r="I357" i="7"/>
  <c r="G357" i="7"/>
  <c r="E357" i="7"/>
  <c r="I356" i="7"/>
  <c r="G356" i="7"/>
  <c r="E356" i="7"/>
  <c r="I355" i="7"/>
  <c r="G355" i="7"/>
  <c r="E355" i="7"/>
  <c r="I351" i="7"/>
  <c r="G351" i="7"/>
  <c r="I350" i="7"/>
  <c r="G350" i="7"/>
  <c r="I336" i="7"/>
  <c r="G336" i="7"/>
  <c r="E336" i="7"/>
  <c r="I335" i="7"/>
  <c r="G335" i="7"/>
  <c r="E335" i="7"/>
  <c r="I334" i="7"/>
  <c r="G334" i="7"/>
  <c r="E334" i="7"/>
  <c r="I333" i="7"/>
  <c r="G333" i="7"/>
  <c r="E333" i="7"/>
  <c r="I327" i="7"/>
  <c r="G327" i="7"/>
  <c r="E327" i="7"/>
  <c r="I326" i="7"/>
  <c r="G326" i="7"/>
  <c r="E326" i="7"/>
  <c r="I325" i="7"/>
  <c r="G325" i="7"/>
  <c r="E325" i="7"/>
  <c r="I324" i="7"/>
  <c r="G324" i="7"/>
  <c r="E324" i="7"/>
  <c r="I320" i="7"/>
  <c r="G320" i="7"/>
  <c r="E320" i="7"/>
  <c r="I319" i="7"/>
  <c r="G319" i="7"/>
  <c r="E319" i="7"/>
  <c r="I314" i="7"/>
  <c r="G314" i="7"/>
  <c r="I309" i="7"/>
  <c r="G309" i="7"/>
  <c r="E309" i="7"/>
  <c r="I308" i="7"/>
  <c r="G308" i="7"/>
  <c r="E308" i="7"/>
  <c r="I303" i="7"/>
  <c r="G303" i="7"/>
  <c r="E303" i="7"/>
  <c r="I302" i="7"/>
  <c r="G302" i="7"/>
  <c r="E302" i="7"/>
  <c r="I301" i="7"/>
  <c r="G301" i="7"/>
  <c r="E301" i="7"/>
  <c r="I300" i="7"/>
  <c r="G300" i="7"/>
  <c r="E300" i="7"/>
  <c r="I296" i="7"/>
  <c r="G296" i="7"/>
  <c r="I291" i="7"/>
  <c r="G291" i="7"/>
  <c r="E291" i="7"/>
  <c r="I290" i="7"/>
  <c r="G290" i="7"/>
  <c r="E290" i="7"/>
  <c r="I285" i="7"/>
  <c r="G285" i="7"/>
  <c r="E285" i="7"/>
  <c r="I284" i="7"/>
  <c r="G284" i="7"/>
  <c r="E284" i="7"/>
  <c r="I280" i="7"/>
  <c r="G280" i="7"/>
  <c r="I279" i="7"/>
  <c r="G279" i="7"/>
  <c r="I273" i="7"/>
  <c r="G273" i="7"/>
  <c r="I271" i="7"/>
  <c r="G271" i="7"/>
  <c r="I265" i="7"/>
  <c r="G265" i="7"/>
  <c r="E265" i="7"/>
  <c r="I264" i="7"/>
  <c r="G264" i="7"/>
  <c r="E264" i="7"/>
  <c r="I263" i="7"/>
  <c r="G263" i="7"/>
  <c r="E263" i="7"/>
  <c r="I262" i="7"/>
  <c r="G262" i="7"/>
  <c r="E262" i="7"/>
  <c r="I258" i="7"/>
  <c r="G258" i="7"/>
  <c r="E258" i="7"/>
  <c r="I257" i="7"/>
  <c r="G257" i="7"/>
  <c r="E257" i="7"/>
  <c r="I253" i="7"/>
  <c r="G253" i="7"/>
  <c r="E253" i="7"/>
  <c r="I249" i="7"/>
  <c r="G249" i="7"/>
  <c r="E249" i="7"/>
  <c r="I245" i="7"/>
  <c r="G245" i="7"/>
  <c r="E245" i="7"/>
  <c r="I241" i="7"/>
  <c r="G241" i="7"/>
  <c r="E241" i="7"/>
  <c r="I236" i="7"/>
  <c r="G236" i="7"/>
  <c r="E236" i="7"/>
  <c r="I231" i="7"/>
  <c r="G231" i="7"/>
  <c r="E231" i="7"/>
  <c r="I230" i="7"/>
  <c r="G230" i="7"/>
  <c r="E230" i="7"/>
  <c r="I221" i="7"/>
  <c r="G221" i="7"/>
  <c r="E221" i="7"/>
  <c r="I220" i="7"/>
  <c r="G220" i="7"/>
  <c r="E220" i="7"/>
  <c r="I216" i="7"/>
  <c r="G216" i="7"/>
  <c r="E216" i="7"/>
  <c r="I215" i="7"/>
  <c r="G215" i="7"/>
  <c r="E215" i="7"/>
  <c r="I182" i="7"/>
  <c r="G182" i="7"/>
  <c r="E182" i="7"/>
  <c r="I181" i="7"/>
  <c r="G181" i="7"/>
  <c r="E181" i="7"/>
  <c r="I179" i="7"/>
  <c r="G179" i="7"/>
  <c r="I178" i="7"/>
  <c r="G178" i="7"/>
  <c r="I173" i="7"/>
  <c r="G173" i="7"/>
  <c r="E173" i="7"/>
  <c r="I169" i="7"/>
  <c r="G169" i="7"/>
  <c r="I162" i="7"/>
  <c r="G162" i="7"/>
  <c r="I158" i="7"/>
  <c r="G158" i="7"/>
  <c r="I157" i="7"/>
  <c r="G157" i="7"/>
  <c r="I151" i="7"/>
  <c r="G151" i="7"/>
  <c r="I147" i="7"/>
  <c r="G147" i="7"/>
  <c r="I146" i="7"/>
  <c r="G146" i="7"/>
  <c r="I140" i="7"/>
  <c r="G140" i="7"/>
  <c r="I136" i="7"/>
  <c r="G136" i="7"/>
  <c r="I135" i="7"/>
  <c r="G135" i="7"/>
  <c r="I129" i="7"/>
  <c r="G129" i="7"/>
  <c r="I125" i="7"/>
  <c r="G125" i="7"/>
  <c r="I124" i="7"/>
  <c r="G124" i="7"/>
  <c r="I118" i="7"/>
  <c r="G118" i="7"/>
  <c r="I114" i="7"/>
  <c r="G114" i="7"/>
  <c r="I113" i="7"/>
  <c r="G113" i="7"/>
  <c r="I107" i="7"/>
  <c r="G107" i="7"/>
  <c r="I103" i="7"/>
  <c r="G103" i="7"/>
  <c r="I102" i="7"/>
  <c r="G102" i="7"/>
  <c r="I96" i="7"/>
  <c r="G96" i="7"/>
  <c r="I92" i="7"/>
  <c r="G92" i="7"/>
  <c r="I91" i="7"/>
  <c r="G91" i="7"/>
  <c r="I85" i="7"/>
  <c r="G85" i="7"/>
  <c r="I81" i="7"/>
  <c r="G81" i="7"/>
  <c r="I80" i="7"/>
  <c r="G80" i="7"/>
  <c r="I76" i="7"/>
  <c r="G76" i="7"/>
  <c r="I75" i="7"/>
  <c r="G75" i="7"/>
  <c r="I73" i="7"/>
  <c r="G73" i="7"/>
  <c r="I72" i="7"/>
  <c r="G72" i="7"/>
  <c r="I68" i="7"/>
  <c r="G68" i="7"/>
  <c r="I64" i="7"/>
  <c r="G64" i="7"/>
  <c r="I63" i="7"/>
  <c r="G63" i="7"/>
  <c r="E63" i="7"/>
  <c r="I61" i="7"/>
  <c r="G61" i="7"/>
  <c r="I60" i="7"/>
  <c r="G60" i="7"/>
  <c r="I59" i="7"/>
  <c r="G59" i="7"/>
  <c r="I58" i="7"/>
  <c r="G58" i="7"/>
  <c r="I57" i="7"/>
  <c r="G57" i="7"/>
  <c r="I56" i="7"/>
  <c r="G56" i="7"/>
  <c r="I55" i="7"/>
  <c r="G55" i="7"/>
  <c r="I54" i="7"/>
  <c r="G54" i="7"/>
  <c r="I50" i="7"/>
  <c r="G50" i="7"/>
  <c r="I49" i="7"/>
  <c r="G49" i="7"/>
  <c r="I47" i="7"/>
  <c r="G47" i="7"/>
  <c r="I46" i="7"/>
  <c r="G46" i="7"/>
  <c r="I39" i="7"/>
  <c r="G39" i="7"/>
  <c r="I35" i="7"/>
  <c r="G35" i="7"/>
  <c r="I33" i="7"/>
  <c r="G33" i="7"/>
  <c r="I28" i="7"/>
  <c r="G28" i="7"/>
  <c r="I26" i="7"/>
  <c r="G26" i="7"/>
  <c r="I22" i="7"/>
  <c r="G22" i="7"/>
  <c r="E22" i="7"/>
  <c r="I18" i="7"/>
  <c r="G18" i="7"/>
  <c r="E18" i="7"/>
  <c r="I13" i="7"/>
  <c r="G13" i="7"/>
  <c r="I12" i="7"/>
  <c r="G12" i="7"/>
  <c r="I11" i="7"/>
  <c r="G11" i="7"/>
  <c r="I10" i="7"/>
  <c r="G10" i="7"/>
  <c r="I9" i="7"/>
  <c r="G9" i="7"/>
  <c r="I8" i="7"/>
  <c r="G8" i="7"/>
  <c r="I7" i="7"/>
  <c r="G7" i="7"/>
  <c r="I6" i="7"/>
  <c r="G6" i="7"/>
  <c r="I5" i="7"/>
  <c r="G5" i="7"/>
  <c r="E189" i="9"/>
  <c r="E42" i="9"/>
  <c r="E41" i="9"/>
  <c r="I41" i="9"/>
  <c r="J41" i="9" s="1"/>
  <c r="E40" i="9"/>
  <c r="I40" i="9"/>
  <c r="J40" i="9" s="1"/>
  <c r="E39" i="9"/>
  <c r="I39" i="9"/>
  <c r="J39" i="9" s="1"/>
  <c r="E38" i="9"/>
  <c r="I38" i="9"/>
  <c r="J38" i="9" s="1"/>
  <c r="E37" i="9"/>
  <c r="I37" i="9"/>
  <c r="J37" i="9" s="1"/>
  <c r="E36" i="9"/>
  <c r="I36" i="9"/>
  <c r="J36" i="9" s="1"/>
  <c r="E50" i="7"/>
  <c r="I213" i="9"/>
  <c r="I143" i="9"/>
  <c r="I212" i="9"/>
  <c r="E271" i="7"/>
  <c r="E403" i="7"/>
  <c r="E280" i="7"/>
  <c r="E351" i="7"/>
  <c r="E350" i="7"/>
  <c r="E279" i="7"/>
  <c r="E296" i="7"/>
  <c r="E401" i="7"/>
  <c r="E402" i="7"/>
  <c r="E61" i="7"/>
  <c r="E49" i="7"/>
  <c r="E47" i="7"/>
  <c r="E75" i="7"/>
  <c r="E13" i="7"/>
  <c r="E12" i="7"/>
  <c r="E11" i="7"/>
  <c r="E8" i="7"/>
  <c r="E10" i="7"/>
  <c r="E9" i="7"/>
  <c r="E7" i="7"/>
  <c r="E6" i="7"/>
  <c r="E5" i="7"/>
  <c r="E46" i="7"/>
  <c r="E179" i="7"/>
  <c r="E178" i="7"/>
  <c r="E60" i="7"/>
  <c r="E59" i="7"/>
  <c r="E58" i="7"/>
  <c r="E57" i="7"/>
  <c r="E56" i="7"/>
  <c r="E55" i="7"/>
  <c r="E39" i="7"/>
  <c r="E68" i="7"/>
  <c r="E64" i="7"/>
  <c r="E314" i="7"/>
  <c r="E169" i="7"/>
  <c r="E33" i="7"/>
  <c r="E72" i="7"/>
  <c r="E114" i="7"/>
  <c r="E167" i="9"/>
  <c r="E76" i="7"/>
  <c r="H416" i="7"/>
  <c r="F65" i="8" s="1"/>
  <c r="G226" i="7" s="1"/>
  <c r="H226" i="7" s="1"/>
  <c r="F415" i="7"/>
  <c r="H415" i="7"/>
  <c r="I415" i="7"/>
  <c r="K415" i="7" s="1"/>
  <c r="F414" i="7"/>
  <c r="H414" i="7"/>
  <c r="J414" i="7"/>
  <c r="K414" i="7"/>
  <c r="F413" i="7"/>
  <c r="F416" i="7" s="1"/>
  <c r="H413" i="7"/>
  <c r="J413" i="7"/>
  <c r="K413" i="7"/>
  <c r="H410" i="7"/>
  <c r="F64" i="8" s="1"/>
  <c r="G225" i="7" s="1"/>
  <c r="H225" i="7" s="1"/>
  <c r="F409" i="7"/>
  <c r="H409" i="7"/>
  <c r="I409" i="7"/>
  <c r="K409" i="7" s="1"/>
  <c r="F408" i="7"/>
  <c r="H408" i="7"/>
  <c r="J408" i="7"/>
  <c r="K408" i="7"/>
  <c r="F407" i="7"/>
  <c r="H407" i="7"/>
  <c r="J407" i="7"/>
  <c r="K407" i="7"/>
  <c r="H403" i="7"/>
  <c r="J403" i="7"/>
  <c r="H402" i="7"/>
  <c r="J402" i="7"/>
  <c r="H401" i="7"/>
  <c r="H404" i="7" s="1"/>
  <c r="F63" i="8" s="1"/>
  <c r="G210" i="7" s="1"/>
  <c r="H210" i="7" s="1"/>
  <c r="J401" i="7"/>
  <c r="J404" i="7" s="1"/>
  <c r="G63" i="8" s="1"/>
  <c r="I210" i="7" s="1"/>
  <c r="J210" i="7" s="1"/>
  <c r="F397" i="7"/>
  <c r="J397" i="7"/>
  <c r="H396" i="7"/>
  <c r="J396" i="7"/>
  <c r="F395" i="7"/>
  <c r="H395" i="7"/>
  <c r="J395" i="7"/>
  <c r="K395" i="7"/>
  <c r="F394" i="7"/>
  <c r="H394" i="7"/>
  <c r="J394" i="7"/>
  <c r="K394" i="7"/>
  <c r="F393" i="7"/>
  <c r="H393" i="7"/>
  <c r="G397" i="7" s="1"/>
  <c r="K397" i="7" s="1"/>
  <c r="J393" i="7"/>
  <c r="K393" i="7"/>
  <c r="F392" i="7"/>
  <c r="H392" i="7"/>
  <c r="J392" i="7"/>
  <c r="J398" i="7" s="1"/>
  <c r="G62" i="8" s="1"/>
  <c r="I381" i="7" s="1"/>
  <c r="J381" i="7" s="1"/>
  <c r="K392" i="7"/>
  <c r="F388" i="7"/>
  <c r="G388" i="7"/>
  <c r="K388" i="7" s="1"/>
  <c r="J388" i="7"/>
  <c r="H387" i="7"/>
  <c r="J387" i="7"/>
  <c r="F386" i="7"/>
  <c r="H386" i="7"/>
  <c r="J386" i="7"/>
  <c r="J389" i="7" s="1"/>
  <c r="G61" i="8" s="1"/>
  <c r="I380" i="7" s="1"/>
  <c r="J380" i="7" s="1"/>
  <c r="K386" i="7"/>
  <c r="F385" i="7"/>
  <c r="H385" i="7"/>
  <c r="L385" i="7" s="1"/>
  <c r="J385" i="7"/>
  <c r="K385" i="7"/>
  <c r="H377" i="7"/>
  <c r="F59" i="8" s="1"/>
  <c r="G369" i="7" s="1"/>
  <c r="H369" i="7" s="1"/>
  <c r="H376" i="7"/>
  <c r="J376" i="7"/>
  <c r="F375" i="7"/>
  <c r="H375" i="7"/>
  <c r="J375" i="7"/>
  <c r="K375" i="7"/>
  <c r="F374" i="7"/>
  <c r="H374" i="7"/>
  <c r="J374" i="7"/>
  <c r="J377" i="7" s="1"/>
  <c r="G59" i="8" s="1"/>
  <c r="I369" i="7" s="1"/>
  <c r="J369" i="7" s="1"/>
  <c r="K374" i="7"/>
  <c r="H365" i="7"/>
  <c r="J365" i="7"/>
  <c r="J366" i="7" s="1"/>
  <c r="G57" i="8" s="1"/>
  <c r="I211" i="7" s="1"/>
  <c r="J211" i="7" s="1"/>
  <c r="F364" i="7"/>
  <c r="H364" i="7"/>
  <c r="J364" i="7"/>
  <c r="K364" i="7"/>
  <c r="F363" i="7"/>
  <c r="H363" i="7"/>
  <c r="E365" i="7" s="1"/>
  <c r="J363" i="7"/>
  <c r="K363" i="7"/>
  <c r="H359" i="7"/>
  <c r="J359" i="7"/>
  <c r="F358" i="7"/>
  <c r="H358" i="7"/>
  <c r="J358" i="7"/>
  <c r="K358" i="7"/>
  <c r="F357" i="7"/>
  <c r="H357" i="7"/>
  <c r="J357" i="7"/>
  <c r="K357" i="7"/>
  <c r="F356" i="7"/>
  <c r="H356" i="7"/>
  <c r="E359" i="7" s="1"/>
  <c r="F359" i="7" s="1"/>
  <c r="J356" i="7"/>
  <c r="K356" i="7"/>
  <c r="F355" i="7"/>
  <c r="H355" i="7"/>
  <c r="H360" i="7" s="1"/>
  <c r="F56" i="8" s="1"/>
  <c r="G346" i="7" s="1"/>
  <c r="H346" i="7" s="1"/>
  <c r="H347" i="7" s="1"/>
  <c r="F54" i="8" s="1"/>
  <c r="J355" i="7"/>
  <c r="K355" i="7"/>
  <c r="H352" i="7"/>
  <c r="F55" i="8" s="1"/>
  <c r="J352" i="7"/>
  <c r="G55" i="8" s="1"/>
  <c r="H351" i="7"/>
  <c r="J351" i="7"/>
  <c r="H350" i="7"/>
  <c r="J350" i="7"/>
  <c r="H338" i="7"/>
  <c r="J338" i="7"/>
  <c r="F337" i="7"/>
  <c r="H337" i="7"/>
  <c r="F336" i="7"/>
  <c r="H336" i="7"/>
  <c r="J336" i="7"/>
  <c r="K336" i="7"/>
  <c r="F335" i="7"/>
  <c r="H335" i="7"/>
  <c r="J335" i="7"/>
  <c r="K335" i="7"/>
  <c r="F334" i="7"/>
  <c r="H334" i="7"/>
  <c r="J334" i="7"/>
  <c r="K334" i="7"/>
  <c r="F333" i="7"/>
  <c r="H333" i="7"/>
  <c r="I337" i="7" s="1"/>
  <c r="K337" i="7" s="1"/>
  <c r="J333" i="7"/>
  <c r="K333" i="7"/>
  <c r="H329" i="7"/>
  <c r="J329" i="7"/>
  <c r="F328" i="7"/>
  <c r="H328" i="7"/>
  <c r="F327" i="7"/>
  <c r="H327" i="7"/>
  <c r="J327" i="7"/>
  <c r="K327" i="7"/>
  <c r="F326" i="7"/>
  <c r="H326" i="7"/>
  <c r="I328" i="7" s="1"/>
  <c r="K328" i="7" s="1"/>
  <c r="J326" i="7"/>
  <c r="K326" i="7"/>
  <c r="F325" i="7"/>
  <c r="H325" i="7"/>
  <c r="J325" i="7"/>
  <c r="K325" i="7"/>
  <c r="F324" i="7"/>
  <c r="H324" i="7"/>
  <c r="L324" i="7" s="1"/>
  <c r="J324" i="7"/>
  <c r="K324" i="7"/>
  <c r="J321" i="7"/>
  <c r="G50" i="8" s="1"/>
  <c r="I315" i="7" s="1"/>
  <c r="J315" i="7" s="1"/>
  <c r="J316" i="7" s="1"/>
  <c r="G49" i="8" s="1"/>
  <c r="I62" i="7" s="1"/>
  <c r="J62" i="7" s="1"/>
  <c r="F320" i="7"/>
  <c r="H320" i="7"/>
  <c r="J320" i="7"/>
  <c r="K320" i="7"/>
  <c r="F319" i="7"/>
  <c r="F321" i="7" s="1"/>
  <c r="H319" i="7"/>
  <c r="H321" i="7" s="1"/>
  <c r="F50" i="8" s="1"/>
  <c r="G315" i="7" s="1"/>
  <c r="H315" i="7" s="1"/>
  <c r="H316" i="7" s="1"/>
  <c r="F49" i="8" s="1"/>
  <c r="G62" i="7" s="1"/>
  <c r="H62" i="7" s="1"/>
  <c r="J319" i="7"/>
  <c r="K319" i="7"/>
  <c r="H314" i="7"/>
  <c r="J314" i="7"/>
  <c r="H311" i="7"/>
  <c r="F48" i="8" s="1"/>
  <c r="G48" i="7" s="1"/>
  <c r="H48" i="7" s="1"/>
  <c r="F310" i="7"/>
  <c r="H310" i="7"/>
  <c r="F309" i="7"/>
  <c r="H309" i="7"/>
  <c r="J309" i="7"/>
  <c r="K309" i="7"/>
  <c r="F308" i="7"/>
  <c r="F311" i="7" s="1"/>
  <c r="E48" i="8" s="1"/>
  <c r="E48" i="7" s="1"/>
  <c r="H308" i="7"/>
  <c r="J308" i="7"/>
  <c r="K308" i="7"/>
  <c r="H304" i="7"/>
  <c r="J304" i="7"/>
  <c r="F303" i="7"/>
  <c r="H303" i="7"/>
  <c r="J303" i="7"/>
  <c r="K303" i="7"/>
  <c r="F302" i="7"/>
  <c r="H302" i="7"/>
  <c r="J302" i="7"/>
  <c r="K302" i="7"/>
  <c r="F301" i="7"/>
  <c r="H301" i="7"/>
  <c r="J301" i="7"/>
  <c r="K301" i="7"/>
  <c r="F300" i="7"/>
  <c r="H300" i="7"/>
  <c r="J300" i="7"/>
  <c r="J305" i="7" s="1"/>
  <c r="G47" i="8" s="1"/>
  <c r="K300" i="7"/>
  <c r="H297" i="7"/>
  <c r="F46" i="8" s="1"/>
  <c r="J297" i="7"/>
  <c r="G46" i="8" s="1"/>
  <c r="H296" i="7"/>
  <c r="J296" i="7"/>
  <c r="F292" i="7"/>
  <c r="H292" i="7"/>
  <c r="I292" i="7"/>
  <c r="K292" i="7" s="1"/>
  <c r="F291" i="7"/>
  <c r="H291" i="7"/>
  <c r="J291" i="7"/>
  <c r="K291" i="7"/>
  <c r="F290" i="7"/>
  <c r="H290" i="7"/>
  <c r="L290" i="7" s="1"/>
  <c r="J290" i="7"/>
  <c r="K290" i="7"/>
  <c r="H286" i="7"/>
  <c r="J286" i="7"/>
  <c r="F285" i="7"/>
  <c r="H285" i="7"/>
  <c r="J285" i="7"/>
  <c r="J287" i="7" s="1"/>
  <c r="G44" i="8" s="1"/>
  <c r="K285" i="7"/>
  <c r="F284" i="7"/>
  <c r="H284" i="7"/>
  <c r="E286" i="7" s="1"/>
  <c r="J284" i="7"/>
  <c r="K284" i="7"/>
  <c r="H280" i="7"/>
  <c r="J280" i="7"/>
  <c r="H279" i="7"/>
  <c r="H281" i="7" s="1"/>
  <c r="F43" i="8" s="1"/>
  <c r="J279" i="7"/>
  <c r="H273" i="7"/>
  <c r="J273" i="7"/>
  <c r="H271" i="7"/>
  <c r="J271" i="7"/>
  <c r="H267" i="7"/>
  <c r="J267" i="7"/>
  <c r="F266" i="7"/>
  <c r="H266" i="7"/>
  <c r="F265" i="7"/>
  <c r="H265" i="7"/>
  <c r="J265" i="7"/>
  <c r="K265" i="7"/>
  <c r="F264" i="7"/>
  <c r="H264" i="7"/>
  <c r="J264" i="7"/>
  <c r="K264" i="7"/>
  <c r="F263" i="7"/>
  <c r="H263" i="7"/>
  <c r="H268" i="7" s="1"/>
  <c r="F41" i="8" s="1"/>
  <c r="G272" i="7" s="1"/>
  <c r="H272" i="7" s="1"/>
  <c r="J263" i="7"/>
  <c r="K263" i="7"/>
  <c r="F262" i="7"/>
  <c r="H262" i="7"/>
  <c r="J262" i="7"/>
  <c r="K262" i="7"/>
  <c r="H259" i="7"/>
  <c r="F40" i="8" s="1"/>
  <c r="G14" i="7" s="1"/>
  <c r="H14" i="7" s="1"/>
  <c r="H15" i="7" s="1"/>
  <c r="F4" i="8" s="1"/>
  <c r="G5" i="9" s="1"/>
  <c r="H5" i="9" s="1"/>
  <c r="J259" i="7"/>
  <c r="G40" i="8" s="1"/>
  <c r="I14" i="7" s="1"/>
  <c r="J14" i="7" s="1"/>
  <c r="F258" i="7"/>
  <c r="H258" i="7"/>
  <c r="J258" i="7"/>
  <c r="K258" i="7"/>
  <c r="F257" i="7"/>
  <c r="H257" i="7"/>
  <c r="J257" i="7"/>
  <c r="K257" i="7"/>
  <c r="H254" i="7"/>
  <c r="F39" i="8" s="1"/>
  <c r="G128" i="9" s="1"/>
  <c r="J254" i="7"/>
  <c r="G39" i="8" s="1"/>
  <c r="I128" i="9" s="1"/>
  <c r="J128" i="9" s="1"/>
  <c r="F253" i="7"/>
  <c r="F254" i="7" s="1"/>
  <c r="H253" i="7"/>
  <c r="J253" i="7"/>
  <c r="K253" i="7"/>
  <c r="H250" i="7"/>
  <c r="F38" i="8" s="1"/>
  <c r="G127" i="9" s="1"/>
  <c r="H127" i="9" s="1"/>
  <c r="J250" i="7"/>
  <c r="G38" i="8" s="1"/>
  <c r="I127" i="9" s="1"/>
  <c r="J127" i="9" s="1"/>
  <c r="F249" i="7"/>
  <c r="F250" i="7" s="1"/>
  <c r="H249" i="7"/>
  <c r="J249" i="7"/>
  <c r="K249" i="7"/>
  <c r="F245" i="7"/>
  <c r="F246" i="7" s="1"/>
  <c r="H245" i="7"/>
  <c r="H246" i="7" s="1"/>
  <c r="F37" i="8" s="1"/>
  <c r="G126" i="9" s="1"/>
  <c r="H126" i="9" s="1"/>
  <c r="J245" i="7"/>
  <c r="J246" i="7" s="1"/>
  <c r="G37" i="8" s="1"/>
  <c r="I126" i="9" s="1"/>
  <c r="J126" i="9" s="1"/>
  <c r="K245" i="7"/>
  <c r="F241" i="7"/>
  <c r="F242" i="7" s="1"/>
  <c r="H241" i="7"/>
  <c r="H242" i="7" s="1"/>
  <c r="F36" i="8" s="1"/>
  <c r="G125" i="9" s="1"/>
  <c r="H125" i="9" s="1"/>
  <c r="J241" i="7"/>
  <c r="J242" i="7" s="1"/>
  <c r="G36" i="8" s="1"/>
  <c r="I125" i="9" s="1"/>
  <c r="J125" i="9" s="1"/>
  <c r="K241" i="7"/>
  <c r="J238" i="7"/>
  <c r="G35" i="8" s="1"/>
  <c r="I124" i="9" s="1"/>
  <c r="J124" i="9" s="1"/>
  <c r="H237" i="7"/>
  <c r="J237" i="7"/>
  <c r="F236" i="7"/>
  <c r="H236" i="7"/>
  <c r="E237" i="7" s="1"/>
  <c r="J236" i="7"/>
  <c r="K236" i="7"/>
  <c r="J233" i="7"/>
  <c r="G34" i="8" s="1"/>
  <c r="I123" i="9" s="1"/>
  <c r="J123" i="9" s="1"/>
  <c r="H232" i="7"/>
  <c r="J232" i="7"/>
  <c r="F231" i="7"/>
  <c r="H231" i="7"/>
  <c r="J231" i="7"/>
  <c r="K231" i="7"/>
  <c r="F230" i="7"/>
  <c r="H230" i="7"/>
  <c r="J230" i="7"/>
  <c r="K230" i="7"/>
  <c r="F221" i="7"/>
  <c r="H221" i="7"/>
  <c r="J221" i="7"/>
  <c r="J222" i="7" s="1"/>
  <c r="G32" i="8" s="1"/>
  <c r="I121" i="9" s="1"/>
  <c r="J121" i="9" s="1"/>
  <c r="K221" i="7"/>
  <c r="F220" i="7"/>
  <c r="F222" i="7" s="1"/>
  <c r="H220" i="7"/>
  <c r="H222" i="7" s="1"/>
  <c r="F32" i="8" s="1"/>
  <c r="G121" i="9" s="1"/>
  <c r="H121" i="9" s="1"/>
  <c r="J220" i="7"/>
  <c r="K220" i="7"/>
  <c r="H217" i="7"/>
  <c r="F31" i="8" s="1"/>
  <c r="G120" i="9" s="1"/>
  <c r="H120" i="9" s="1"/>
  <c r="J217" i="7"/>
  <c r="G31" i="8" s="1"/>
  <c r="I120" i="9" s="1"/>
  <c r="J120" i="9" s="1"/>
  <c r="F216" i="7"/>
  <c r="H216" i="7"/>
  <c r="J216" i="7"/>
  <c r="K216" i="7"/>
  <c r="F215" i="7"/>
  <c r="H215" i="7"/>
  <c r="J215" i="7"/>
  <c r="K215" i="7"/>
  <c r="J183" i="7"/>
  <c r="G24" i="8" s="1"/>
  <c r="I206" i="7" s="1"/>
  <c r="J206" i="7" s="1"/>
  <c r="J207" i="7" s="1"/>
  <c r="G29" i="8" s="1"/>
  <c r="I102" i="9" s="1"/>
  <c r="J102" i="9" s="1"/>
  <c r="F182" i="7"/>
  <c r="H182" i="7"/>
  <c r="J182" i="7"/>
  <c r="K182" i="7"/>
  <c r="F181" i="7"/>
  <c r="H181" i="7"/>
  <c r="J181" i="7"/>
  <c r="K181" i="7"/>
  <c r="H180" i="7"/>
  <c r="J180" i="7"/>
  <c r="H179" i="7"/>
  <c r="J179" i="7"/>
  <c r="H178" i="7"/>
  <c r="H183" i="7" s="1"/>
  <c r="F24" i="8" s="1"/>
  <c r="J178" i="7"/>
  <c r="F174" i="7"/>
  <c r="H174" i="7"/>
  <c r="F173" i="7"/>
  <c r="F175" i="7" s="1"/>
  <c r="H173" i="7"/>
  <c r="I174" i="7" s="1"/>
  <c r="J173" i="7"/>
  <c r="K173" i="7"/>
  <c r="H169" i="7"/>
  <c r="J169" i="7"/>
  <c r="H162" i="7"/>
  <c r="J162" i="7"/>
  <c r="H158" i="7"/>
  <c r="J158" i="7"/>
  <c r="H157" i="7"/>
  <c r="J157" i="7"/>
  <c r="H151" i="7"/>
  <c r="J151" i="7"/>
  <c r="H147" i="7"/>
  <c r="J147" i="7"/>
  <c r="H146" i="7"/>
  <c r="J146" i="7"/>
  <c r="H140" i="7"/>
  <c r="J140" i="7"/>
  <c r="H136" i="7"/>
  <c r="J136" i="7"/>
  <c r="H135" i="7"/>
  <c r="J135" i="7"/>
  <c r="H129" i="7"/>
  <c r="J129" i="7"/>
  <c r="H125" i="7"/>
  <c r="J125" i="7"/>
  <c r="H124" i="7"/>
  <c r="J124" i="7"/>
  <c r="H118" i="7"/>
  <c r="J118" i="7"/>
  <c r="H114" i="7"/>
  <c r="J114" i="7"/>
  <c r="H113" i="7"/>
  <c r="J113" i="7"/>
  <c r="H107" i="7"/>
  <c r="J107" i="7"/>
  <c r="H103" i="7"/>
  <c r="J103" i="7"/>
  <c r="H102" i="7"/>
  <c r="J102" i="7"/>
  <c r="H96" i="7"/>
  <c r="J96" i="7"/>
  <c r="H92" i="7"/>
  <c r="J92" i="7"/>
  <c r="H91" i="7"/>
  <c r="J91" i="7"/>
  <c r="H85" i="7"/>
  <c r="J85" i="7"/>
  <c r="H81" i="7"/>
  <c r="J81" i="7"/>
  <c r="H80" i="7"/>
  <c r="J80" i="7"/>
  <c r="H76" i="7"/>
  <c r="J76" i="7"/>
  <c r="H75" i="7"/>
  <c r="J75" i="7"/>
  <c r="H73" i="7"/>
  <c r="J73" i="7"/>
  <c r="H72" i="7"/>
  <c r="J72" i="7"/>
  <c r="J69" i="7"/>
  <c r="G12" i="8" s="1"/>
  <c r="I33" i="9" s="1"/>
  <c r="J33" i="9" s="1"/>
  <c r="H68" i="7"/>
  <c r="H69" i="7" s="1"/>
  <c r="F12" i="8" s="1"/>
  <c r="G33" i="9" s="1"/>
  <c r="H33" i="9" s="1"/>
  <c r="J68" i="7"/>
  <c r="H64" i="7"/>
  <c r="J64" i="7"/>
  <c r="F63" i="7"/>
  <c r="H63" i="7"/>
  <c r="J63" i="7"/>
  <c r="K63" i="7"/>
  <c r="H61" i="7"/>
  <c r="J61" i="7"/>
  <c r="H60" i="7"/>
  <c r="J60" i="7"/>
  <c r="H59" i="7"/>
  <c r="J59" i="7"/>
  <c r="H58" i="7"/>
  <c r="J58" i="7"/>
  <c r="H57" i="7"/>
  <c r="J57" i="7"/>
  <c r="H56" i="7"/>
  <c r="J56" i="7"/>
  <c r="H55" i="7"/>
  <c r="J55" i="7"/>
  <c r="H54" i="7"/>
  <c r="J54" i="7"/>
  <c r="H50" i="7"/>
  <c r="J50" i="7"/>
  <c r="H49" i="7"/>
  <c r="J49" i="7"/>
  <c r="H47" i="7"/>
  <c r="J47" i="7"/>
  <c r="H46" i="7"/>
  <c r="J46" i="7"/>
  <c r="H39" i="7"/>
  <c r="J39" i="7"/>
  <c r="H35" i="7"/>
  <c r="J35" i="7"/>
  <c r="H33" i="7"/>
  <c r="J33" i="7"/>
  <c r="H28" i="7"/>
  <c r="J28" i="7"/>
  <c r="H26" i="7"/>
  <c r="J26" i="7"/>
  <c r="F22" i="7"/>
  <c r="F23" i="7" s="1"/>
  <c r="H22" i="7"/>
  <c r="H23" i="7" s="1"/>
  <c r="F6" i="8" s="1"/>
  <c r="G7" i="9" s="1"/>
  <c r="H7" i="9" s="1"/>
  <c r="J22" i="7"/>
  <c r="J23" i="7" s="1"/>
  <c r="G6" i="8" s="1"/>
  <c r="I7" i="9" s="1"/>
  <c r="J7" i="9" s="1"/>
  <c r="K22" i="7"/>
  <c r="J19" i="7"/>
  <c r="G5" i="8" s="1"/>
  <c r="I6" i="9" s="1"/>
  <c r="J6" i="9" s="1"/>
  <c r="F18" i="7"/>
  <c r="F19" i="7" s="1"/>
  <c r="E5" i="8" s="1"/>
  <c r="E6" i="9" s="1"/>
  <c r="H18" i="7"/>
  <c r="H19" i="7" s="1"/>
  <c r="F5" i="8" s="1"/>
  <c r="G6" i="9" s="1"/>
  <c r="H6" i="9" s="1"/>
  <c r="J18" i="7"/>
  <c r="K18" i="7"/>
  <c r="H13" i="7"/>
  <c r="J13" i="7"/>
  <c r="H12" i="7"/>
  <c r="J12" i="7"/>
  <c r="H11" i="7"/>
  <c r="J11" i="7"/>
  <c r="H10" i="7"/>
  <c r="J10" i="7"/>
  <c r="H9" i="7"/>
  <c r="J9" i="7"/>
  <c r="H8" i="7"/>
  <c r="J8" i="7"/>
  <c r="H7" i="7"/>
  <c r="J7" i="7"/>
  <c r="H6" i="7"/>
  <c r="J6" i="7"/>
  <c r="H5" i="7"/>
  <c r="J5" i="7"/>
  <c r="F213" i="9"/>
  <c r="H213" i="9"/>
  <c r="F212" i="9"/>
  <c r="H212" i="9"/>
  <c r="H189" i="9"/>
  <c r="H210" i="9" s="1"/>
  <c r="G15" i="10" s="1"/>
  <c r="H15" i="10" s="1"/>
  <c r="J189" i="9"/>
  <c r="J210" i="9" s="1"/>
  <c r="I15" i="10" s="1"/>
  <c r="J15" i="10" s="1"/>
  <c r="J187" i="9"/>
  <c r="I14" i="10" s="1"/>
  <c r="J14" i="10" s="1"/>
  <c r="H167" i="9"/>
  <c r="J167" i="9"/>
  <c r="H166" i="9"/>
  <c r="H187" i="9" s="1"/>
  <c r="G14" i="10" s="1"/>
  <c r="H14" i="10" s="1"/>
  <c r="J166" i="9"/>
  <c r="F143" i="9"/>
  <c r="F164" i="9" s="1"/>
  <c r="E13" i="10" s="1"/>
  <c r="H143" i="9"/>
  <c r="H164" i="9" s="1"/>
  <c r="G13" i="10" s="1"/>
  <c r="H13" i="10" s="1"/>
  <c r="H42" i="9"/>
  <c r="J42" i="9"/>
  <c r="H41" i="9"/>
  <c r="H40" i="9"/>
  <c r="H39" i="9"/>
  <c r="H38" i="9"/>
  <c r="H37" i="9"/>
  <c r="H36" i="9"/>
  <c r="F35" i="9"/>
  <c r="H35" i="9"/>
  <c r="J35" i="9"/>
  <c r="L35" i="9" s="1"/>
  <c r="K35" i="9"/>
  <c r="F114" i="7" l="1"/>
  <c r="K114" i="7"/>
  <c r="F46" i="7"/>
  <c r="K46" i="7"/>
  <c r="F296" i="7"/>
  <c r="F297" i="7" s="1"/>
  <c r="L297" i="7" s="1"/>
  <c r="K296" i="7"/>
  <c r="K38" i="9"/>
  <c r="F38" i="9"/>
  <c r="F72" i="7"/>
  <c r="L72" i="7" s="1"/>
  <c r="K72" i="7"/>
  <c r="F5" i="7"/>
  <c r="K5" i="7"/>
  <c r="F279" i="7"/>
  <c r="F281" i="7" s="1"/>
  <c r="E43" i="8" s="1"/>
  <c r="E274" i="7" s="1"/>
  <c r="K279" i="7"/>
  <c r="F33" i="7"/>
  <c r="K33" i="7"/>
  <c r="K6" i="7"/>
  <c r="F6" i="7"/>
  <c r="F350" i="7"/>
  <c r="F352" i="7" s="1"/>
  <c r="L352" i="7" s="1"/>
  <c r="K350" i="7"/>
  <c r="F39" i="9"/>
  <c r="L39" i="9" s="1"/>
  <c r="K39" i="9"/>
  <c r="F169" i="7"/>
  <c r="K169" i="7"/>
  <c r="K7" i="7"/>
  <c r="F7" i="7"/>
  <c r="L7" i="7" s="1"/>
  <c r="F314" i="7"/>
  <c r="K314" i="7"/>
  <c r="F9" i="7"/>
  <c r="L9" i="7" s="1"/>
  <c r="K9" i="7"/>
  <c r="F280" i="7"/>
  <c r="K280" i="7"/>
  <c r="F40" i="9"/>
  <c r="K40" i="9"/>
  <c r="F64" i="7"/>
  <c r="L64" i="7" s="1"/>
  <c r="K64" i="7"/>
  <c r="F10" i="7"/>
  <c r="K10" i="7"/>
  <c r="F403" i="7"/>
  <c r="K403" i="7"/>
  <c r="K174" i="7"/>
  <c r="J174" i="7"/>
  <c r="L174" i="7" s="1"/>
  <c r="K68" i="7"/>
  <c r="F68" i="7"/>
  <c r="F69" i="7" s="1"/>
  <c r="L69" i="7" s="1"/>
  <c r="F8" i="7"/>
  <c r="L8" i="7" s="1"/>
  <c r="K8" i="7"/>
  <c r="F271" i="7"/>
  <c r="L271" i="7" s="1"/>
  <c r="K271" i="7"/>
  <c r="K41" i="9"/>
  <c r="F41" i="9"/>
  <c r="K39" i="7"/>
  <c r="F39" i="7"/>
  <c r="L39" i="7" s="1"/>
  <c r="F11" i="7"/>
  <c r="L11" i="7" s="1"/>
  <c r="K11" i="7"/>
  <c r="K212" i="9"/>
  <c r="J212" i="9"/>
  <c r="K42" i="9"/>
  <c r="F42" i="9"/>
  <c r="F55" i="7"/>
  <c r="K55" i="7"/>
  <c r="F12" i="7"/>
  <c r="L12" i="7" s="1"/>
  <c r="K12" i="7"/>
  <c r="J143" i="9"/>
  <c r="J164" i="9" s="1"/>
  <c r="I13" i="10" s="1"/>
  <c r="J13" i="10" s="1"/>
  <c r="K143" i="9"/>
  <c r="K189" i="9"/>
  <c r="F189" i="9"/>
  <c r="F210" i="9" s="1"/>
  <c r="E15" i="10" s="1"/>
  <c r="F6" i="9"/>
  <c r="L6" i="9" s="1"/>
  <c r="K6" i="9"/>
  <c r="F56" i="7"/>
  <c r="K56" i="7"/>
  <c r="F13" i="7"/>
  <c r="K13" i="7"/>
  <c r="J213" i="9"/>
  <c r="L213" i="9" s="1"/>
  <c r="K213" i="9"/>
  <c r="K57" i="7"/>
  <c r="F57" i="7"/>
  <c r="L57" i="7" s="1"/>
  <c r="F75" i="7"/>
  <c r="L75" i="7" s="1"/>
  <c r="K75" i="7"/>
  <c r="K50" i="7"/>
  <c r="F50" i="7"/>
  <c r="I42" i="7"/>
  <c r="J42" i="7" s="1"/>
  <c r="I370" i="7"/>
  <c r="J370" i="7" s="1"/>
  <c r="J371" i="7" s="1"/>
  <c r="G58" i="8" s="1"/>
  <c r="F58" i="7"/>
  <c r="L58" i="7" s="1"/>
  <c r="K58" i="7"/>
  <c r="F47" i="7"/>
  <c r="K47" i="7"/>
  <c r="F59" i="7"/>
  <c r="K59" i="7"/>
  <c r="F49" i="7"/>
  <c r="K49" i="7"/>
  <c r="F36" i="9"/>
  <c r="K36" i="9"/>
  <c r="G97" i="9"/>
  <c r="H97" i="9" s="1"/>
  <c r="G206" i="7"/>
  <c r="H206" i="7" s="1"/>
  <c r="H207" i="7" s="1"/>
  <c r="F29" i="8" s="1"/>
  <c r="G102" i="9" s="1"/>
  <c r="H102" i="9" s="1"/>
  <c r="I275" i="7"/>
  <c r="J275" i="7" s="1"/>
  <c r="I342" i="7"/>
  <c r="J342" i="7" s="1"/>
  <c r="J343" i="7" s="1"/>
  <c r="G53" i="8" s="1"/>
  <c r="I160" i="7" s="1"/>
  <c r="J160" i="7" s="1"/>
  <c r="F60" i="7"/>
  <c r="K60" i="7"/>
  <c r="K61" i="7"/>
  <c r="F61" i="7"/>
  <c r="K76" i="7"/>
  <c r="F76" i="7"/>
  <c r="F178" i="7"/>
  <c r="K178" i="7"/>
  <c r="F402" i="7"/>
  <c r="L402" i="7" s="1"/>
  <c r="K402" i="7"/>
  <c r="K37" i="9"/>
  <c r="F37" i="9"/>
  <c r="F43" i="9" s="1"/>
  <c r="F167" i="9"/>
  <c r="L167" i="9" s="1"/>
  <c r="K167" i="9"/>
  <c r="F179" i="7"/>
  <c r="L179" i="7" s="1"/>
  <c r="K179" i="7"/>
  <c r="F401" i="7"/>
  <c r="F404" i="7" s="1"/>
  <c r="L404" i="7" s="1"/>
  <c r="K401" i="7"/>
  <c r="L50" i="7"/>
  <c r="H175" i="7"/>
  <c r="F23" i="8" s="1"/>
  <c r="G75" i="9" s="1"/>
  <c r="H75" i="9" s="1"/>
  <c r="L301" i="7"/>
  <c r="E96" i="7"/>
  <c r="E157" i="7"/>
  <c r="I97" i="9"/>
  <c r="J97" i="9" s="1"/>
  <c r="H233" i="7"/>
  <c r="F34" i="8" s="1"/>
  <c r="G123" i="9" s="1"/>
  <c r="H123" i="9" s="1"/>
  <c r="L308" i="7"/>
  <c r="J360" i="7"/>
  <c r="G56" i="8" s="1"/>
  <c r="I346" i="7" s="1"/>
  <c r="J346" i="7" s="1"/>
  <c r="J347" i="7" s="1"/>
  <c r="G54" i="8" s="1"/>
  <c r="I84" i="7" s="1"/>
  <c r="J84" i="7" s="1"/>
  <c r="E80" i="7"/>
  <c r="E136" i="7"/>
  <c r="E166" i="9"/>
  <c r="E338" i="7"/>
  <c r="F338" i="7" s="1"/>
  <c r="E35" i="7"/>
  <c r="E118" i="7"/>
  <c r="E102" i="7"/>
  <c r="E158" i="7"/>
  <c r="I266" i="7"/>
  <c r="K266" i="7" s="1"/>
  <c r="E54" i="7"/>
  <c r="E81" i="7"/>
  <c r="E140" i="7"/>
  <c r="L169" i="7"/>
  <c r="L285" i="7"/>
  <c r="H339" i="7"/>
  <c r="F52" i="8" s="1"/>
  <c r="G137" i="7" s="1"/>
  <c r="H137" i="7" s="1"/>
  <c r="E124" i="7"/>
  <c r="F233" i="9"/>
  <c r="E16" i="10" s="1"/>
  <c r="F16" i="10" s="1"/>
  <c r="E103" i="7"/>
  <c r="E162" i="7"/>
  <c r="J281" i="7"/>
  <c r="G43" i="8" s="1"/>
  <c r="I130" i="7" s="1"/>
  <c r="J130" i="7" s="1"/>
  <c r="I310" i="7"/>
  <c r="K310" i="7" s="1"/>
  <c r="E85" i="7"/>
  <c r="E146" i="7"/>
  <c r="E273" i="7"/>
  <c r="J65" i="7"/>
  <c r="G11" i="8" s="1"/>
  <c r="I32" i="9" s="1"/>
  <c r="J32" i="9" s="1"/>
  <c r="F410" i="7"/>
  <c r="E64" i="8" s="1"/>
  <c r="E73" i="7"/>
  <c r="E125" i="7"/>
  <c r="J175" i="7"/>
  <c r="G23" i="8" s="1"/>
  <c r="I75" i="9" s="1"/>
  <c r="J75" i="9" s="1"/>
  <c r="E26" i="7"/>
  <c r="E107" i="7"/>
  <c r="H51" i="7"/>
  <c r="F10" i="8" s="1"/>
  <c r="G31" i="9" s="1"/>
  <c r="H31" i="9" s="1"/>
  <c r="L359" i="7"/>
  <c r="E91" i="7"/>
  <c r="E147" i="7"/>
  <c r="E129" i="7"/>
  <c r="E28" i="7"/>
  <c r="E113" i="7"/>
  <c r="L13" i="7"/>
  <c r="F259" i="7"/>
  <c r="E304" i="7"/>
  <c r="L364" i="7"/>
  <c r="E92" i="7"/>
  <c r="E151" i="7"/>
  <c r="F217" i="7"/>
  <c r="H305" i="7"/>
  <c r="F47" i="8" s="1"/>
  <c r="E376" i="7"/>
  <c r="F376" i="7" s="1"/>
  <c r="L376" i="7" s="1"/>
  <c r="E387" i="7"/>
  <c r="F387" i="7" s="1"/>
  <c r="L387" i="7" s="1"/>
  <c r="E135" i="7"/>
  <c r="H330" i="7"/>
  <c r="F51" i="8" s="1"/>
  <c r="G74" i="7" s="1"/>
  <c r="H74" i="7" s="1"/>
  <c r="H77" i="7" s="1"/>
  <c r="F13" i="8" s="1"/>
  <c r="G51" i="9" s="1"/>
  <c r="H51" i="9" s="1"/>
  <c r="H233" i="9"/>
  <c r="G16" i="10" s="1"/>
  <c r="H16" i="10" s="1"/>
  <c r="L212" i="9"/>
  <c r="L189" i="9"/>
  <c r="L210" i="9" s="1"/>
  <c r="F13" i="10"/>
  <c r="H128" i="9"/>
  <c r="L42" i="9"/>
  <c r="L41" i="9"/>
  <c r="L40" i="9"/>
  <c r="J43" i="9"/>
  <c r="L38" i="9"/>
  <c r="H43" i="9"/>
  <c r="L36" i="9"/>
  <c r="H26" i="9"/>
  <c r="G7" i="10" s="1"/>
  <c r="H7" i="10" s="1"/>
  <c r="L414" i="7"/>
  <c r="H227" i="7"/>
  <c r="F33" i="8" s="1"/>
  <c r="G122" i="9" s="1"/>
  <c r="H122" i="9" s="1"/>
  <c r="H141" i="9" s="1"/>
  <c r="G12" i="10" s="1"/>
  <c r="H12" i="10" s="1"/>
  <c r="J415" i="7"/>
  <c r="E65" i="8"/>
  <c r="E226" i="7" s="1"/>
  <c r="L413" i="7"/>
  <c r="L408" i="7"/>
  <c r="J409" i="7"/>
  <c r="L407" i="7"/>
  <c r="L403" i="7"/>
  <c r="E63" i="8"/>
  <c r="E210" i="7" s="1"/>
  <c r="L395" i="7"/>
  <c r="L394" i="7"/>
  <c r="L393" i="7"/>
  <c r="L392" i="7"/>
  <c r="J382" i="7"/>
  <c r="G60" i="8" s="1"/>
  <c r="I196" i="7" s="1"/>
  <c r="J196" i="7" s="1"/>
  <c r="E396" i="7"/>
  <c r="F396" i="7" s="1"/>
  <c r="H397" i="7"/>
  <c r="L397" i="7" s="1"/>
  <c r="L386" i="7"/>
  <c r="L375" i="7"/>
  <c r="L374" i="7"/>
  <c r="I168" i="7"/>
  <c r="J168" i="7" s="1"/>
  <c r="J170" i="7" s="1"/>
  <c r="G22" i="8" s="1"/>
  <c r="I74" i="9" s="1"/>
  <c r="J74" i="9" s="1"/>
  <c r="J212" i="7"/>
  <c r="G30" i="8" s="1"/>
  <c r="I103" i="9" s="1"/>
  <c r="J103" i="9" s="1"/>
  <c r="F365" i="7"/>
  <c r="K365" i="7"/>
  <c r="H366" i="7"/>
  <c r="F57" i="8" s="1"/>
  <c r="L363" i="7"/>
  <c r="L358" i="7"/>
  <c r="L357" i="7"/>
  <c r="F360" i="7"/>
  <c r="L356" i="7"/>
  <c r="K359" i="7"/>
  <c r="L355" i="7"/>
  <c r="K351" i="7"/>
  <c r="F351" i="7"/>
  <c r="L351" i="7" s="1"/>
  <c r="I164" i="7"/>
  <c r="J164" i="7" s="1"/>
  <c r="I142" i="7"/>
  <c r="J142" i="7" s="1"/>
  <c r="I120" i="7"/>
  <c r="J120" i="7" s="1"/>
  <c r="I98" i="7"/>
  <c r="J98" i="7" s="1"/>
  <c r="I153" i="7"/>
  <c r="J153" i="7" s="1"/>
  <c r="I131" i="7"/>
  <c r="J131" i="7" s="1"/>
  <c r="I109" i="7"/>
  <c r="J109" i="7" s="1"/>
  <c r="I87" i="7"/>
  <c r="J87" i="7" s="1"/>
  <c r="G153" i="7"/>
  <c r="H153" i="7" s="1"/>
  <c r="G109" i="7"/>
  <c r="H109" i="7" s="1"/>
  <c r="G164" i="7"/>
  <c r="H164" i="7" s="1"/>
  <c r="G120" i="7"/>
  <c r="H120" i="7" s="1"/>
  <c r="G131" i="7"/>
  <c r="H131" i="7" s="1"/>
  <c r="G87" i="7"/>
  <c r="H87" i="7" s="1"/>
  <c r="G142" i="7"/>
  <c r="H142" i="7" s="1"/>
  <c r="G98" i="7"/>
  <c r="H98" i="7" s="1"/>
  <c r="G161" i="7"/>
  <c r="H161" i="7" s="1"/>
  <c r="G139" i="7"/>
  <c r="H139" i="7" s="1"/>
  <c r="G117" i="7"/>
  <c r="H117" i="7" s="1"/>
  <c r="G95" i="7"/>
  <c r="H95" i="7" s="1"/>
  <c r="G150" i="7"/>
  <c r="H150" i="7" s="1"/>
  <c r="G128" i="7"/>
  <c r="H128" i="7" s="1"/>
  <c r="G106" i="7"/>
  <c r="H106" i="7" s="1"/>
  <c r="G84" i="7"/>
  <c r="H84" i="7" s="1"/>
  <c r="L336" i="7"/>
  <c r="L335" i="7"/>
  <c r="L334" i="7"/>
  <c r="L333" i="7"/>
  <c r="L327" i="7"/>
  <c r="L326" i="7"/>
  <c r="L325" i="7"/>
  <c r="E329" i="7"/>
  <c r="L320" i="7"/>
  <c r="L321" i="7"/>
  <c r="E50" i="8"/>
  <c r="L319" i="7"/>
  <c r="L314" i="7"/>
  <c r="H65" i="7"/>
  <c r="F11" i="8" s="1"/>
  <c r="G32" i="9" s="1"/>
  <c r="H32" i="9" s="1"/>
  <c r="L309" i="7"/>
  <c r="J310" i="7"/>
  <c r="F48" i="7"/>
  <c r="L303" i="7"/>
  <c r="L302" i="7"/>
  <c r="F304" i="7"/>
  <c r="K304" i="7"/>
  <c r="L300" i="7"/>
  <c r="I202" i="7"/>
  <c r="J202" i="7" s="1"/>
  <c r="I197" i="7"/>
  <c r="J197" i="7" s="1"/>
  <c r="I192" i="7"/>
  <c r="J192" i="7" s="1"/>
  <c r="I187" i="7"/>
  <c r="J187" i="7" s="1"/>
  <c r="I41" i="7"/>
  <c r="J41" i="7" s="1"/>
  <c r="G202" i="7"/>
  <c r="H202" i="7" s="1"/>
  <c r="G197" i="7"/>
  <c r="H197" i="7" s="1"/>
  <c r="G192" i="7"/>
  <c r="H192" i="7" s="1"/>
  <c r="G41" i="7"/>
  <c r="H41" i="7" s="1"/>
  <c r="G187" i="7"/>
  <c r="H187" i="7" s="1"/>
  <c r="L291" i="7"/>
  <c r="F293" i="7"/>
  <c r="E45" i="8" s="1"/>
  <c r="H293" i="7"/>
  <c r="F45" i="8" s="1"/>
  <c r="G40" i="7" s="1"/>
  <c r="H40" i="7" s="1"/>
  <c r="K286" i="7"/>
  <c r="F286" i="7"/>
  <c r="F287" i="7" s="1"/>
  <c r="H287" i="7"/>
  <c r="F44" i="8" s="1"/>
  <c r="L284" i="7"/>
  <c r="L280" i="7"/>
  <c r="G130" i="7"/>
  <c r="H130" i="7" s="1"/>
  <c r="G86" i="7"/>
  <c r="H86" i="7" s="1"/>
  <c r="G141" i="7"/>
  <c r="H141" i="7" s="1"/>
  <c r="G97" i="7"/>
  <c r="H97" i="7" s="1"/>
  <c r="G274" i="7"/>
  <c r="H274" i="7" s="1"/>
  <c r="G152" i="7"/>
  <c r="H152" i="7" s="1"/>
  <c r="G108" i="7"/>
  <c r="H108" i="7" s="1"/>
  <c r="G163" i="7"/>
  <c r="H163" i="7" s="1"/>
  <c r="G119" i="7"/>
  <c r="H119" i="7" s="1"/>
  <c r="L265" i="7"/>
  <c r="L264" i="7"/>
  <c r="L263" i="7"/>
  <c r="L262" i="7"/>
  <c r="G27" i="7"/>
  <c r="H27" i="7" s="1"/>
  <c r="G34" i="7"/>
  <c r="H34" i="7" s="1"/>
  <c r="H36" i="7" s="1"/>
  <c r="F8" i="8" s="1"/>
  <c r="G29" i="9" s="1"/>
  <c r="H29" i="9" s="1"/>
  <c r="E267" i="7"/>
  <c r="L258" i="7"/>
  <c r="J15" i="7"/>
  <c r="G4" i="8" s="1"/>
  <c r="I5" i="9" s="1"/>
  <c r="J5" i="9" s="1"/>
  <c r="J26" i="9" s="1"/>
  <c r="I7" i="10" s="1"/>
  <c r="J7" i="10" s="1"/>
  <c r="L259" i="7"/>
  <c r="E40" i="8"/>
  <c r="E14" i="7" s="1"/>
  <c r="L257" i="7"/>
  <c r="E39" i="8"/>
  <c r="L254" i="7"/>
  <c r="L253" i="7"/>
  <c r="L250" i="7"/>
  <c r="E38" i="8"/>
  <c r="E127" i="9" s="1"/>
  <c r="L249" i="7"/>
  <c r="E37" i="8"/>
  <c r="L246" i="7"/>
  <c r="L245" i="7"/>
  <c r="L242" i="7"/>
  <c r="E36" i="8"/>
  <c r="E125" i="9" s="1"/>
  <c r="L241" i="7"/>
  <c r="K237" i="7"/>
  <c r="F237" i="7"/>
  <c r="F238" i="7" s="1"/>
  <c r="E35" i="8" s="1"/>
  <c r="H238" i="7"/>
  <c r="F35" i="8" s="1"/>
  <c r="G124" i="9" s="1"/>
  <c r="H124" i="9" s="1"/>
  <c r="L236" i="7"/>
  <c r="L231" i="7"/>
  <c r="E232" i="7"/>
  <c r="L230" i="7"/>
  <c r="L221" i="7"/>
  <c r="L222" i="7"/>
  <c r="E32" i="8"/>
  <c r="L220" i="7"/>
  <c r="L216" i="7"/>
  <c r="L217" i="7"/>
  <c r="E31" i="8"/>
  <c r="L215" i="7"/>
  <c r="L182" i="7"/>
  <c r="L181" i="7"/>
  <c r="L178" i="7"/>
  <c r="E23" i="8"/>
  <c r="L173" i="7"/>
  <c r="L114" i="7"/>
  <c r="L76" i="7"/>
  <c r="L68" i="7"/>
  <c r="L63" i="7"/>
  <c r="L61" i="7"/>
  <c r="L60" i="7"/>
  <c r="L59" i="7"/>
  <c r="L56" i="7"/>
  <c r="L55" i="7"/>
  <c r="L49" i="7"/>
  <c r="L47" i="7"/>
  <c r="L46" i="7"/>
  <c r="L33" i="7"/>
  <c r="L23" i="7"/>
  <c r="L22" i="7"/>
  <c r="E6" i="8"/>
  <c r="H5" i="8"/>
  <c r="L19" i="7"/>
  <c r="L18" i="7"/>
  <c r="L10" i="7"/>
  <c r="L6" i="7"/>
  <c r="L5" i="7"/>
  <c r="H388" i="7"/>
  <c r="J337" i="7"/>
  <c r="J328" i="7"/>
  <c r="J292" i="7"/>
  <c r="J266" i="7"/>
  <c r="K15" i="10"/>
  <c r="F15" i="10"/>
  <c r="L15" i="10" s="1"/>
  <c r="L13" i="10"/>
  <c r="L350" i="7" l="1"/>
  <c r="I86" i="7"/>
  <c r="J86" i="7" s="1"/>
  <c r="I152" i="7"/>
  <c r="J152" i="7" s="1"/>
  <c r="L286" i="7"/>
  <c r="I116" i="7"/>
  <c r="J116" i="7" s="1"/>
  <c r="I97" i="7"/>
  <c r="J97" i="7" s="1"/>
  <c r="H38" i="8"/>
  <c r="I119" i="7"/>
  <c r="J119" i="7" s="1"/>
  <c r="I141" i="7"/>
  <c r="J141" i="7" s="1"/>
  <c r="I149" i="7"/>
  <c r="J149" i="7" s="1"/>
  <c r="F377" i="7"/>
  <c r="L377" i="7" s="1"/>
  <c r="L281" i="7"/>
  <c r="I163" i="7"/>
  <c r="J163" i="7" s="1"/>
  <c r="I138" i="7"/>
  <c r="J138" i="7" s="1"/>
  <c r="F389" i="7"/>
  <c r="E61" i="8" s="1"/>
  <c r="E380" i="7" s="1"/>
  <c r="F380" i="7" s="1"/>
  <c r="E119" i="7"/>
  <c r="F119" i="7" s="1"/>
  <c r="I83" i="7"/>
  <c r="J83" i="7" s="1"/>
  <c r="E86" i="7"/>
  <c r="I274" i="7"/>
  <c r="J274" i="7" s="1"/>
  <c r="I127" i="7"/>
  <c r="J127" i="7" s="1"/>
  <c r="K387" i="7"/>
  <c r="I105" i="7"/>
  <c r="J105" i="7" s="1"/>
  <c r="L279" i="7"/>
  <c r="I108" i="7"/>
  <c r="J108" i="7" s="1"/>
  <c r="L237" i="7"/>
  <c r="I94" i="7"/>
  <c r="J94" i="7" s="1"/>
  <c r="I191" i="7"/>
  <c r="J191" i="7" s="1"/>
  <c r="J193" i="7" s="1"/>
  <c r="G26" i="8" s="1"/>
  <c r="I99" i="9" s="1"/>
  <c r="J99" i="9" s="1"/>
  <c r="I186" i="7"/>
  <c r="J186" i="7" s="1"/>
  <c r="J188" i="7" s="1"/>
  <c r="G25" i="8" s="1"/>
  <c r="I98" i="9" s="1"/>
  <c r="J98" i="9" s="1"/>
  <c r="G159" i="7"/>
  <c r="H159" i="7" s="1"/>
  <c r="I128" i="7"/>
  <c r="J128" i="7" s="1"/>
  <c r="F113" i="7"/>
  <c r="L113" i="7" s="1"/>
  <c r="K113" i="7"/>
  <c r="F136" i="7"/>
  <c r="L136" i="7" s="1"/>
  <c r="K136" i="7"/>
  <c r="H6" i="8"/>
  <c r="E7" i="9"/>
  <c r="E97" i="7"/>
  <c r="K97" i="7" s="1"/>
  <c r="E12" i="8"/>
  <c r="H31" i="8"/>
  <c r="E120" i="9"/>
  <c r="H36" i="8"/>
  <c r="E108" i="7"/>
  <c r="F108" i="7" s="1"/>
  <c r="I95" i="7"/>
  <c r="J95" i="7" s="1"/>
  <c r="H398" i="7"/>
  <c r="F62" i="8" s="1"/>
  <c r="G381" i="7" s="1"/>
  <c r="H381" i="7" s="1"/>
  <c r="F28" i="7"/>
  <c r="L28" i="7" s="1"/>
  <c r="K28" i="7"/>
  <c r="F80" i="7"/>
  <c r="L80" i="7" s="1"/>
  <c r="K80" i="7"/>
  <c r="F166" i="9"/>
  <c r="K166" i="9"/>
  <c r="E130" i="7"/>
  <c r="I106" i="7"/>
  <c r="J106" i="7" s="1"/>
  <c r="L143" i="9"/>
  <c r="L164" i="9" s="1"/>
  <c r="F129" i="7"/>
  <c r="L129" i="7" s="1"/>
  <c r="K129" i="7"/>
  <c r="F273" i="7"/>
  <c r="L273" i="7" s="1"/>
  <c r="K273" i="7"/>
  <c r="E141" i="7"/>
  <c r="I150" i="7"/>
  <c r="J150" i="7" s="1"/>
  <c r="F146" i="7"/>
  <c r="L146" i="7" s="1"/>
  <c r="K146" i="7"/>
  <c r="K13" i="10"/>
  <c r="F147" i="7"/>
  <c r="L147" i="7" s="1"/>
  <c r="K147" i="7"/>
  <c r="F85" i="7"/>
  <c r="L85" i="7" s="1"/>
  <c r="K85" i="7"/>
  <c r="F140" i="7"/>
  <c r="L140" i="7" s="1"/>
  <c r="K140" i="7"/>
  <c r="H32" i="8"/>
  <c r="E121" i="9"/>
  <c r="E152" i="7"/>
  <c r="I117" i="7"/>
  <c r="J117" i="7" s="1"/>
  <c r="H37" i="8"/>
  <c r="E126" i="9"/>
  <c r="E163" i="7"/>
  <c r="F163" i="7" s="1"/>
  <c r="E46" i="8"/>
  <c r="E202" i="7" s="1"/>
  <c r="I161" i="7"/>
  <c r="J161" i="7" s="1"/>
  <c r="G42" i="7"/>
  <c r="H42" i="7" s="1"/>
  <c r="H43" i="7" s="1"/>
  <c r="F9" i="8" s="1"/>
  <c r="G30" i="9" s="1"/>
  <c r="H30" i="9" s="1"/>
  <c r="G370" i="7"/>
  <c r="H370" i="7" s="1"/>
  <c r="H371" i="7" s="1"/>
  <c r="F58" i="8" s="1"/>
  <c r="G186" i="7" s="1"/>
  <c r="H186" i="7" s="1"/>
  <c r="H188" i="7" s="1"/>
  <c r="F25" i="8" s="1"/>
  <c r="G98" i="9" s="1"/>
  <c r="H98" i="9" s="1"/>
  <c r="F91" i="7"/>
  <c r="L91" i="7" s="1"/>
  <c r="K91" i="7"/>
  <c r="F81" i="7"/>
  <c r="L81" i="7" s="1"/>
  <c r="K81" i="7"/>
  <c r="J233" i="9"/>
  <c r="I16" i="10" s="1"/>
  <c r="J16" i="10" s="1"/>
  <c r="L16" i="10" s="1"/>
  <c r="T16" i="10" s="1"/>
  <c r="E27" i="3" s="1"/>
  <c r="F135" i="7"/>
  <c r="L135" i="7" s="1"/>
  <c r="K135" i="7"/>
  <c r="H23" i="8"/>
  <c r="E75" i="9"/>
  <c r="H43" i="8"/>
  <c r="K338" i="7"/>
  <c r="L37" i="9"/>
  <c r="L43" i="9" s="1"/>
  <c r="F54" i="7"/>
  <c r="L54" i="7" s="1"/>
  <c r="K54" i="7"/>
  <c r="F157" i="7"/>
  <c r="L157" i="7" s="1"/>
  <c r="K157" i="7"/>
  <c r="F151" i="7"/>
  <c r="L151" i="7" s="1"/>
  <c r="K151" i="7"/>
  <c r="F96" i="7"/>
  <c r="L96" i="7" s="1"/>
  <c r="K96" i="7"/>
  <c r="K125" i="9"/>
  <c r="F125" i="9"/>
  <c r="L125" i="9" s="1"/>
  <c r="I139" i="7"/>
  <c r="J139" i="7" s="1"/>
  <c r="L175" i="7"/>
  <c r="E180" i="7"/>
  <c r="F180" i="7" s="1"/>
  <c r="L180" i="7" s="1"/>
  <c r="F127" i="9"/>
  <c r="L127" i="9" s="1"/>
  <c r="K127" i="9"/>
  <c r="F51" i="7"/>
  <c r="E10" i="8" s="1"/>
  <c r="E31" i="9" s="1"/>
  <c r="G82" i="7"/>
  <c r="H82" i="7" s="1"/>
  <c r="L401" i="7"/>
  <c r="F92" i="7"/>
  <c r="L92" i="7" s="1"/>
  <c r="K92" i="7"/>
  <c r="F107" i="7"/>
  <c r="L107" i="7" s="1"/>
  <c r="K107" i="7"/>
  <c r="F158" i="7"/>
  <c r="L158" i="7" s="1"/>
  <c r="K158" i="7"/>
  <c r="K26" i="7"/>
  <c r="F26" i="7"/>
  <c r="L26" i="7" s="1"/>
  <c r="F162" i="7"/>
  <c r="L162" i="7" s="1"/>
  <c r="K162" i="7"/>
  <c r="G93" i="7"/>
  <c r="H93" i="7" s="1"/>
  <c r="G104" i="7"/>
  <c r="H104" i="7" s="1"/>
  <c r="K376" i="7"/>
  <c r="J95" i="9"/>
  <c r="I10" i="10" s="1"/>
  <c r="J10" i="10" s="1"/>
  <c r="F103" i="7"/>
  <c r="L103" i="7" s="1"/>
  <c r="K103" i="7"/>
  <c r="F118" i="7"/>
  <c r="L118" i="7" s="1"/>
  <c r="K118" i="7"/>
  <c r="F102" i="7"/>
  <c r="L102" i="7" s="1"/>
  <c r="K102" i="7"/>
  <c r="G115" i="7"/>
  <c r="H115" i="7" s="1"/>
  <c r="K16" i="10"/>
  <c r="K35" i="7"/>
  <c r="F35" i="7"/>
  <c r="L35" i="7" s="1"/>
  <c r="G148" i="7"/>
  <c r="H148" i="7" s="1"/>
  <c r="G126" i="7"/>
  <c r="H126" i="7" s="1"/>
  <c r="L360" i="7"/>
  <c r="F125" i="7"/>
  <c r="L125" i="7" s="1"/>
  <c r="K125" i="7"/>
  <c r="G275" i="7"/>
  <c r="H275" i="7" s="1"/>
  <c r="H276" i="7" s="1"/>
  <c r="F42" i="8" s="1"/>
  <c r="G29" i="7" s="1"/>
  <c r="H29" i="7" s="1"/>
  <c r="H30" i="7" s="1"/>
  <c r="F7" i="8" s="1"/>
  <c r="G28" i="9" s="1"/>
  <c r="H28" i="9" s="1"/>
  <c r="H34" i="9" s="1"/>
  <c r="H49" i="9" s="1"/>
  <c r="G8" i="10" s="1"/>
  <c r="H8" i="10" s="1"/>
  <c r="G342" i="7"/>
  <c r="H342" i="7" s="1"/>
  <c r="H343" i="7" s="1"/>
  <c r="F53" i="8" s="1"/>
  <c r="H39" i="8"/>
  <c r="E128" i="9"/>
  <c r="H35" i="8"/>
  <c r="E124" i="9"/>
  <c r="L296" i="7"/>
  <c r="F73" i="7"/>
  <c r="L73" i="7" s="1"/>
  <c r="K73" i="7"/>
  <c r="F124" i="7"/>
  <c r="L124" i="7" s="1"/>
  <c r="K124" i="7"/>
  <c r="L233" i="9"/>
  <c r="L415" i="7"/>
  <c r="J416" i="7"/>
  <c r="F226" i="7"/>
  <c r="L409" i="7"/>
  <c r="J410" i="7"/>
  <c r="E225" i="7"/>
  <c r="H63" i="8"/>
  <c r="F210" i="7"/>
  <c r="L210" i="7" s="1"/>
  <c r="K210" i="7"/>
  <c r="K396" i="7"/>
  <c r="I201" i="7"/>
  <c r="J201" i="7" s="1"/>
  <c r="J203" i="7"/>
  <c r="G28" i="8" s="1"/>
  <c r="I101" i="9" s="1"/>
  <c r="J101" i="9" s="1"/>
  <c r="J198" i="7"/>
  <c r="G27" i="8" s="1"/>
  <c r="I100" i="9" s="1"/>
  <c r="J100" i="9" s="1"/>
  <c r="L396" i="7"/>
  <c r="F398" i="7"/>
  <c r="L388" i="7"/>
  <c r="H389" i="7"/>
  <c r="F61" i="8" s="1"/>
  <c r="G380" i="7" s="1"/>
  <c r="H380" i="7" s="1"/>
  <c r="H382" i="7" s="1"/>
  <c r="F60" i="8" s="1"/>
  <c r="E59" i="8"/>
  <c r="H59" i="8" s="1"/>
  <c r="E369" i="7"/>
  <c r="G168" i="7"/>
  <c r="H168" i="7" s="1"/>
  <c r="H170" i="7" s="1"/>
  <c r="F22" i="8" s="1"/>
  <c r="G74" i="9" s="1"/>
  <c r="H74" i="9" s="1"/>
  <c r="H95" i="9" s="1"/>
  <c r="G10" i="10" s="1"/>
  <c r="H10" i="10" s="1"/>
  <c r="G211" i="7"/>
  <c r="H211" i="7" s="1"/>
  <c r="H212" i="7" s="1"/>
  <c r="F30" i="8" s="1"/>
  <c r="G103" i="9" s="1"/>
  <c r="H103" i="9" s="1"/>
  <c r="L365" i="7"/>
  <c r="F366" i="7"/>
  <c r="E56" i="8"/>
  <c r="H56" i="8"/>
  <c r="E346" i="7"/>
  <c r="E55" i="8"/>
  <c r="H55" i="8" s="1"/>
  <c r="E120" i="7"/>
  <c r="L337" i="7"/>
  <c r="J339" i="7"/>
  <c r="G52" i="8" s="1"/>
  <c r="L338" i="7"/>
  <c r="F339" i="7"/>
  <c r="L328" i="7"/>
  <c r="J330" i="7"/>
  <c r="G51" i="8" s="1"/>
  <c r="I74" i="7" s="1"/>
  <c r="J74" i="7" s="1"/>
  <c r="J77" i="7" s="1"/>
  <c r="G13" i="8" s="1"/>
  <c r="I51" i="9" s="1"/>
  <c r="J51" i="9" s="1"/>
  <c r="F329" i="7"/>
  <c r="K329" i="7"/>
  <c r="H50" i="8"/>
  <c r="E315" i="7"/>
  <c r="L310" i="7"/>
  <c r="J311" i="7"/>
  <c r="L304" i="7"/>
  <c r="F305" i="7"/>
  <c r="E197" i="7"/>
  <c r="E187" i="7"/>
  <c r="E41" i="7"/>
  <c r="H46" i="8"/>
  <c r="L292" i="7"/>
  <c r="J293" i="7"/>
  <c r="G45" i="8" s="1"/>
  <c r="I40" i="7" s="1"/>
  <c r="J40" i="7" s="1"/>
  <c r="J43" i="7" s="1"/>
  <c r="G9" i="8" s="1"/>
  <c r="I30" i="9" s="1"/>
  <c r="J30" i="9" s="1"/>
  <c r="E40" i="7"/>
  <c r="L287" i="7"/>
  <c r="E44" i="8"/>
  <c r="E275" i="7"/>
  <c r="F97" i="7"/>
  <c r="K141" i="7"/>
  <c r="F141" i="7"/>
  <c r="F152" i="7"/>
  <c r="K152" i="7"/>
  <c r="F274" i="7"/>
  <c r="K274" i="7"/>
  <c r="K163" i="7"/>
  <c r="K86" i="7"/>
  <c r="F86" i="7"/>
  <c r="K130" i="7"/>
  <c r="F130" i="7"/>
  <c r="L266" i="7"/>
  <c r="J268" i="7"/>
  <c r="G41" i="8" s="1"/>
  <c r="I272" i="7" s="1"/>
  <c r="J272" i="7" s="1"/>
  <c r="J276" i="7" s="1"/>
  <c r="G42" i="8" s="1"/>
  <c r="I29" i="7" s="1"/>
  <c r="J29" i="7" s="1"/>
  <c r="F267" i="7"/>
  <c r="K267" i="7"/>
  <c r="H40" i="8"/>
  <c r="F14" i="7"/>
  <c r="K14" i="7"/>
  <c r="L238" i="7"/>
  <c r="K232" i="7"/>
  <c r="F232" i="7"/>
  <c r="K180" i="7"/>
  <c r="J118" i="9" l="1"/>
  <c r="I11" i="10" s="1"/>
  <c r="J11" i="10" s="1"/>
  <c r="E192" i="7"/>
  <c r="E98" i="7"/>
  <c r="E109" i="7"/>
  <c r="E131" i="7"/>
  <c r="F131" i="7" s="1"/>
  <c r="L131" i="7" s="1"/>
  <c r="E142" i="7"/>
  <c r="K142" i="7" s="1"/>
  <c r="E164" i="7"/>
  <c r="K119" i="7"/>
  <c r="G191" i="7"/>
  <c r="H191" i="7" s="1"/>
  <c r="H193" i="7" s="1"/>
  <c r="F26" i="8" s="1"/>
  <c r="G99" i="9" s="1"/>
  <c r="H99" i="9" s="1"/>
  <c r="F183" i="7"/>
  <c r="H154" i="7"/>
  <c r="F20" i="8" s="1"/>
  <c r="G58" i="9" s="1"/>
  <c r="H58" i="9" s="1"/>
  <c r="H110" i="7"/>
  <c r="F16" i="8" s="1"/>
  <c r="G54" i="9" s="1"/>
  <c r="H54" i="9" s="1"/>
  <c r="F128" i="9"/>
  <c r="L128" i="9" s="1"/>
  <c r="K128" i="9"/>
  <c r="F7" i="9"/>
  <c r="L7" i="9" s="1"/>
  <c r="K7" i="9"/>
  <c r="G116" i="7"/>
  <c r="H116" i="7" s="1"/>
  <c r="H121" i="7" s="1"/>
  <c r="F17" i="8" s="1"/>
  <c r="G55" i="9" s="1"/>
  <c r="H55" i="9" s="1"/>
  <c r="G149" i="7"/>
  <c r="H149" i="7" s="1"/>
  <c r="G105" i="7"/>
  <c r="H105" i="7" s="1"/>
  <c r="G94" i="7"/>
  <c r="H94" i="7" s="1"/>
  <c r="H99" i="7" s="1"/>
  <c r="F15" i="8" s="1"/>
  <c r="G53" i="9" s="1"/>
  <c r="H53" i="9" s="1"/>
  <c r="G138" i="7"/>
  <c r="H138" i="7" s="1"/>
  <c r="H143" i="7" s="1"/>
  <c r="F19" i="8" s="1"/>
  <c r="G57" i="9" s="1"/>
  <c r="H57" i="9" s="1"/>
  <c r="G127" i="7"/>
  <c r="H127" i="7" s="1"/>
  <c r="H132" i="7" s="1"/>
  <c r="F18" i="8" s="1"/>
  <c r="G56" i="9" s="1"/>
  <c r="H56" i="9" s="1"/>
  <c r="G83" i="7"/>
  <c r="H83" i="7" s="1"/>
  <c r="H88" i="7" s="1"/>
  <c r="F14" i="8" s="1"/>
  <c r="G52" i="9" s="1"/>
  <c r="H52" i="9" s="1"/>
  <c r="G160" i="7"/>
  <c r="H160" i="7" s="1"/>
  <c r="F187" i="9"/>
  <c r="E14" i="10" s="1"/>
  <c r="L166" i="9"/>
  <c r="L187" i="9" s="1"/>
  <c r="F31" i="9"/>
  <c r="K108" i="7"/>
  <c r="E153" i="7"/>
  <c r="F153" i="7" s="1"/>
  <c r="L153" i="7" s="1"/>
  <c r="F126" i="9"/>
  <c r="L126" i="9" s="1"/>
  <c r="K126" i="9"/>
  <c r="H165" i="7"/>
  <c r="F21" i="8" s="1"/>
  <c r="G59" i="9" s="1"/>
  <c r="H59" i="9" s="1"/>
  <c r="K75" i="9"/>
  <c r="F75" i="9"/>
  <c r="L75" i="9" s="1"/>
  <c r="K121" i="9"/>
  <c r="F121" i="9"/>
  <c r="L121" i="9" s="1"/>
  <c r="H44" i="8"/>
  <c r="E342" i="7"/>
  <c r="K120" i="9"/>
  <c r="F120" i="9"/>
  <c r="K124" i="9"/>
  <c r="F124" i="9"/>
  <c r="L124" i="9" s="1"/>
  <c r="E87" i="7"/>
  <c r="F87" i="7" s="1"/>
  <c r="L87" i="7" s="1"/>
  <c r="H12" i="8"/>
  <c r="E33" i="9"/>
  <c r="G65" i="8"/>
  <c r="L416" i="7"/>
  <c r="G64" i="8"/>
  <c r="L410" i="7"/>
  <c r="F225" i="7"/>
  <c r="L398" i="7"/>
  <c r="E62" i="8"/>
  <c r="G196" i="7"/>
  <c r="H196" i="7" s="1"/>
  <c r="H198" i="7" s="1"/>
  <c r="F27" i="8" s="1"/>
  <c r="G100" i="9" s="1"/>
  <c r="H100" i="9" s="1"/>
  <c r="G201" i="7"/>
  <c r="H201" i="7" s="1"/>
  <c r="H203" i="7" s="1"/>
  <c r="F28" i="8" s="1"/>
  <c r="G101" i="9" s="1"/>
  <c r="H101" i="9" s="1"/>
  <c r="K380" i="7"/>
  <c r="L389" i="7"/>
  <c r="H61" i="8"/>
  <c r="L380" i="7"/>
  <c r="K369" i="7"/>
  <c r="F369" i="7"/>
  <c r="L366" i="7"/>
  <c r="E57" i="8"/>
  <c r="K346" i="7"/>
  <c r="F346" i="7"/>
  <c r="F109" i="7"/>
  <c r="L109" i="7" s="1"/>
  <c r="K109" i="7"/>
  <c r="F98" i="7"/>
  <c r="L98" i="7" s="1"/>
  <c r="K98" i="7"/>
  <c r="F120" i="7"/>
  <c r="L120" i="7" s="1"/>
  <c r="K120" i="7"/>
  <c r="F164" i="7"/>
  <c r="L164" i="7" s="1"/>
  <c r="K164" i="7"/>
  <c r="E52" i="8"/>
  <c r="L339" i="7"/>
  <c r="I159" i="7"/>
  <c r="J159" i="7" s="1"/>
  <c r="J165" i="7" s="1"/>
  <c r="G21" i="8" s="1"/>
  <c r="I59" i="9" s="1"/>
  <c r="J59" i="9" s="1"/>
  <c r="I148" i="7"/>
  <c r="J148" i="7" s="1"/>
  <c r="J154" i="7" s="1"/>
  <c r="G20" i="8" s="1"/>
  <c r="I58" i="9" s="1"/>
  <c r="J58" i="9" s="1"/>
  <c r="I137" i="7"/>
  <c r="J137" i="7" s="1"/>
  <c r="J143" i="7" s="1"/>
  <c r="G19" i="8" s="1"/>
  <c r="I57" i="9" s="1"/>
  <c r="J57" i="9" s="1"/>
  <c r="I126" i="7"/>
  <c r="J126" i="7" s="1"/>
  <c r="J132" i="7" s="1"/>
  <c r="G18" i="8" s="1"/>
  <c r="I56" i="9" s="1"/>
  <c r="J56" i="9" s="1"/>
  <c r="I115" i="7"/>
  <c r="J115" i="7" s="1"/>
  <c r="J121" i="7" s="1"/>
  <c r="G17" i="8" s="1"/>
  <c r="I55" i="9" s="1"/>
  <c r="J55" i="9" s="1"/>
  <c r="I104" i="7"/>
  <c r="J104" i="7" s="1"/>
  <c r="J110" i="7" s="1"/>
  <c r="G16" i="8" s="1"/>
  <c r="I54" i="9" s="1"/>
  <c r="J54" i="9" s="1"/>
  <c r="I93" i="7"/>
  <c r="J93" i="7" s="1"/>
  <c r="J99" i="7" s="1"/>
  <c r="G15" i="8" s="1"/>
  <c r="I53" i="9" s="1"/>
  <c r="J53" i="9" s="1"/>
  <c r="I82" i="7"/>
  <c r="J82" i="7" s="1"/>
  <c r="J88" i="7" s="1"/>
  <c r="G14" i="8" s="1"/>
  <c r="I52" i="9" s="1"/>
  <c r="J52" i="9" s="1"/>
  <c r="L329" i="7"/>
  <c r="F330" i="7"/>
  <c r="K315" i="7"/>
  <c r="F315" i="7"/>
  <c r="G48" i="8"/>
  <c r="L311" i="7"/>
  <c r="L305" i="7"/>
  <c r="E47" i="8"/>
  <c r="E370" i="7" s="1"/>
  <c r="K41" i="7"/>
  <c r="F41" i="7"/>
  <c r="L41" i="7" s="1"/>
  <c r="F202" i="7"/>
  <c r="K202" i="7"/>
  <c r="K187" i="7"/>
  <c r="F187" i="7"/>
  <c r="K197" i="7"/>
  <c r="F197" i="7"/>
  <c r="K192" i="7"/>
  <c r="F192" i="7"/>
  <c r="H45" i="8"/>
  <c r="L293" i="7"/>
  <c r="F40" i="7"/>
  <c r="K40" i="7"/>
  <c r="K275" i="7"/>
  <c r="F275" i="7"/>
  <c r="L275" i="7" s="1"/>
  <c r="L152" i="7"/>
  <c r="L141" i="7"/>
  <c r="L130" i="7"/>
  <c r="L163" i="7"/>
  <c r="L274" i="7"/>
  <c r="L108" i="7"/>
  <c r="L97" i="7"/>
  <c r="L86" i="7"/>
  <c r="L119" i="7"/>
  <c r="L267" i="7"/>
  <c r="F268" i="7"/>
  <c r="I27" i="7"/>
  <c r="J27" i="7" s="1"/>
  <c r="J30" i="7" s="1"/>
  <c r="G7" i="8" s="1"/>
  <c r="I28" i="9" s="1"/>
  <c r="J28" i="9" s="1"/>
  <c r="I34" i="7"/>
  <c r="J34" i="7" s="1"/>
  <c r="J36" i="7" s="1"/>
  <c r="G8" i="8" s="1"/>
  <c r="I29" i="9" s="1"/>
  <c r="J29" i="9" s="1"/>
  <c r="F15" i="7"/>
  <c r="L14" i="7"/>
  <c r="F233" i="7"/>
  <c r="L232" i="7"/>
  <c r="E24" i="8"/>
  <c r="L183" i="7"/>
  <c r="K153" i="7" l="1"/>
  <c r="H118" i="9"/>
  <c r="G11" i="10" s="1"/>
  <c r="H11" i="10" s="1"/>
  <c r="F142" i="7"/>
  <c r="L142" i="7" s="1"/>
  <c r="K131" i="7"/>
  <c r="K87" i="7"/>
  <c r="H72" i="9"/>
  <c r="G9" i="10" s="1"/>
  <c r="H9" i="10" s="1"/>
  <c r="G6" i="10" s="1"/>
  <c r="H6" i="10" s="1"/>
  <c r="G5" i="10" s="1"/>
  <c r="H5" i="10" s="1"/>
  <c r="J72" i="9"/>
  <c r="I9" i="10" s="1"/>
  <c r="J9" i="10" s="1"/>
  <c r="F33" i="9"/>
  <c r="L33" i="9" s="1"/>
  <c r="K33" i="9"/>
  <c r="L120" i="9"/>
  <c r="H24" i="8"/>
  <c r="E97" i="9"/>
  <c r="E206" i="7"/>
  <c r="F370" i="7"/>
  <c r="L370" i="7" s="1"/>
  <c r="K370" i="7"/>
  <c r="K14" i="10"/>
  <c r="F14" i="10"/>
  <c r="L14" i="10" s="1"/>
  <c r="F342" i="7"/>
  <c r="K342" i="7"/>
  <c r="I226" i="7"/>
  <c r="H65" i="8"/>
  <c r="I225" i="7"/>
  <c r="H64" i="8"/>
  <c r="F227" i="7"/>
  <c r="H62" i="8"/>
  <c r="E381" i="7"/>
  <c r="L369" i="7"/>
  <c r="H57" i="8"/>
  <c r="E168" i="7"/>
  <c r="E211" i="7"/>
  <c r="F347" i="7"/>
  <c r="L346" i="7"/>
  <c r="E137" i="7"/>
  <c r="E159" i="7"/>
  <c r="E93" i="7"/>
  <c r="E115" i="7"/>
  <c r="E148" i="7"/>
  <c r="E126" i="7"/>
  <c r="E104" i="7"/>
  <c r="E82" i="7"/>
  <c r="H52" i="8"/>
  <c r="L330" i="7"/>
  <c r="E51" i="8"/>
  <c r="L315" i="7"/>
  <c r="F316" i="7"/>
  <c r="I48" i="7"/>
  <c r="H48" i="8"/>
  <c r="E42" i="7"/>
  <c r="H47" i="8"/>
  <c r="L197" i="7"/>
  <c r="L202" i="7"/>
  <c r="L192" i="7"/>
  <c r="L187" i="7"/>
  <c r="L40" i="7"/>
  <c r="L268" i="7"/>
  <c r="E41" i="8"/>
  <c r="E272" i="7" s="1"/>
  <c r="L15" i="7"/>
  <c r="E4" i="8"/>
  <c r="L233" i="7"/>
  <c r="E34" i="8"/>
  <c r="F206" i="7" l="1"/>
  <c r="K206" i="7"/>
  <c r="F97" i="9"/>
  <c r="K97" i="9"/>
  <c r="F371" i="7"/>
  <c r="L371" i="7" s="1"/>
  <c r="K272" i="7"/>
  <c r="F272" i="7"/>
  <c r="F343" i="7"/>
  <c r="L342" i="7"/>
  <c r="H34" i="8"/>
  <c r="E123" i="9"/>
  <c r="H4" i="8"/>
  <c r="E5" i="9"/>
  <c r="H26" i="10"/>
  <c r="E8" i="3"/>
  <c r="J226" i="7"/>
  <c r="L226" i="7" s="1"/>
  <c r="K226" i="7"/>
  <c r="J225" i="7"/>
  <c r="K225" i="7"/>
  <c r="E33" i="8"/>
  <c r="E122" i="9" s="1"/>
  <c r="F381" i="7"/>
  <c r="K381" i="7"/>
  <c r="K211" i="7"/>
  <c r="F211" i="7"/>
  <c r="K168" i="7"/>
  <c r="F168" i="7"/>
  <c r="L347" i="7"/>
  <c r="E54" i="8"/>
  <c r="K82" i="7"/>
  <c r="F82" i="7"/>
  <c r="K115" i="7"/>
  <c r="F115" i="7"/>
  <c r="F93" i="7"/>
  <c r="K93" i="7"/>
  <c r="F126" i="7"/>
  <c r="K126" i="7"/>
  <c r="K159" i="7"/>
  <c r="F159" i="7"/>
  <c r="K104" i="7"/>
  <c r="F104" i="7"/>
  <c r="F148" i="7"/>
  <c r="K148" i="7"/>
  <c r="F137" i="7"/>
  <c r="K137" i="7"/>
  <c r="E74" i="7"/>
  <c r="H51" i="8"/>
  <c r="E49" i="8"/>
  <c r="L316" i="7"/>
  <c r="J48" i="7"/>
  <c r="K48" i="7"/>
  <c r="F42" i="7"/>
  <c r="K42" i="7"/>
  <c r="H41" i="8"/>
  <c r="E34" i="7"/>
  <c r="E27" i="7"/>
  <c r="E58" i="8" l="1"/>
  <c r="F123" i="9"/>
  <c r="L123" i="9" s="1"/>
  <c r="K123" i="9"/>
  <c r="L343" i="7"/>
  <c r="E53" i="8"/>
  <c r="L272" i="7"/>
  <c r="F276" i="7"/>
  <c r="F5" i="9"/>
  <c r="K5" i="9"/>
  <c r="F122" i="9"/>
  <c r="E9" i="3"/>
  <c r="E10" i="3" s="1"/>
  <c r="E14" i="3"/>
  <c r="E18" i="3" s="1"/>
  <c r="E15" i="3"/>
  <c r="E16" i="3"/>
  <c r="L97" i="9"/>
  <c r="F207" i="7"/>
  <c r="L206" i="7"/>
  <c r="J227" i="7"/>
  <c r="L225" i="7"/>
  <c r="L381" i="7"/>
  <c r="F382" i="7"/>
  <c r="E186" i="7"/>
  <c r="H58" i="8"/>
  <c r="E191" i="7"/>
  <c r="L168" i="7"/>
  <c r="F170" i="7"/>
  <c r="F212" i="7"/>
  <c r="L211" i="7"/>
  <c r="H54" i="8"/>
  <c r="E161" i="7"/>
  <c r="E139" i="7"/>
  <c r="E117" i="7"/>
  <c r="E95" i="7"/>
  <c r="E128" i="7"/>
  <c r="E84" i="7"/>
  <c r="E106" i="7"/>
  <c r="E150" i="7"/>
  <c r="L137" i="7"/>
  <c r="L148" i="7"/>
  <c r="L104" i="7"/>
  <c r="L115" i="7"/>
  <c r="L126" i="7"/>
  <c r="L159" i="7"/>
  <c r="L82" i="7"/>
  <c r="L93" i="7"/>
  <c r="F74" i="7"/>
  <c r="K74" i="7"/>
  <c r="H49" i="8"/>
  <c r="E62" i="7"/>
  <c r="J51" i="7"/>
  <c r="L48" i="7"/>
  <c r="L42" i="7"/>
  <c r="F43" i="7"/>
  <c r="K27" i="7"/>
  <c r="F27" i="7"/>
  <c r="F34" i="7"/>
  <c r="K34" i="7"/>
  <c r="F141" i="9" l="1"/>
  <c r="E12" i="10" s="1"/>
  <c r="E13" i="3"/>
  <c r="E12" i="3"/>
  <c r="F26" i="9"/>
  <c r="E7" i="10" s="1"/>
  <c r="L5" i="9"/>
  <c r="L26" i="9" s="1"/>
  <c r="L276" i="7"/>
  <c r="E42" i="8"/>
  <c r="H53" i="8"/>
  <c r="E116" i="7"/>
  <c r="E160" i="7"/>
  <c r="E138" i="7"/>
  <c r="E94" i="7"/>
  <c r="E149" i="7"/>
  <c r="E83" i="7"/>
  <c r="E127" i="7"/>
  <c r="E105" i="7"/>
  <c r="L207" i="7"/>
  <c r="E29" i="8"/>
  <c r="G33" i="8"/>
  <c r="L227" i="7"/>
  <c r="E60" i="8"/>
  <c r="L382" i="7"/>
  <c r="K191" i="7"/>
  <c r="F191" i="7"/>
  <c r="F186" i="7"/>
  <c r="K186" i="7"/>
  <c r="E30" i="8"/>
  <c r="L212" i="7"/>
  <c r="E22" i="8"/>
  <c r="L170" i="7"/>
  <c r="K106" i="7"/>
  <c r="F106" i="7"/>
  <c r="K117" i="7"/>
  <c r="F117" i="7"/>
  <c r="K139" i="7"/>
  <c r="F139" i="7"/>
  <c r="K84" i="7"/>
  <c r="F84" i="7"/>
  <c r="K128" i="7"/>
  <c r="F128" i="7"/>
  <c r="K161" i="7"/>
  <c r="F161" i="7"/>
  <c r="K150" i="7"/>
  <c r="F150" i="7"/>
  <c r="K95" i="7"/>
  <c r="F95" i="7"/>
  <c r="L74" i="7"/>
  <c r="F77" i="7"/>
  <c r="K62" i="7"/>
  <c r="F62" i="7"/>
  <c r="G10" i="8"/>
  <c r="L51" i="7"/>
  <c r="E9" i="8"/>
  <c r="L43" i="7"/>
  <c r="F36" i="7"/>
  <c r="L34" i="7"/>
  <c r="L27" i="7"/>
  <c r="F138" i="7" l="1"/>
  <c r="L138" i="7" s="1"/>
  <c r="K138" i="7"/>
  <c r="F83" i="7"/>
  <c r="L83" i="7" s="1"/>
  <c r="K83" i="7"/>
  <c r="E29" i="7"/>
  <c r="H42" i="8"/>
  <c r="F116" i="7"/>
  <c r="L116" i="7" s="1"/>
  <c r="K116" i="7"/>
  <c r="H33" i="8"/>
  <c r="I122" i="9"/>
  <c r="K149" i="7"/>
  <c r="F149" i="7"/>
  <c r="L149" i="7" s="1"/>
  <c r="F7" i="10"/>
  <c r="L7" i="10" s="1"/>
  <c r="K7" i="10"/>
  <c r="H30" i="8"/>
  <c r="E103" i="9"/>
  <c r="F94" i="7"/>
  <c r="L94" i="7" s="1"/>
  <c r="K94" i="7"/>
  <c r="H9" i="8"/>
  <c r="E30" i="9"/>
  <c r="H10" i="8"/>
  <c r="I31" i="9"/>
  <c r="H29" i="8"/>
  <c r="E102" i="9"/>
  <c r="F160" i="7"/>
  <c r="L160" i="7" s="1"/>
  <c r="K160" i="7"/>
  <c r="F12" i="10"/>
  <c r="H22" i="8"/>
  <c r="E74" i="9"/>
  <c r="F105" i="7"/>
  <c r="L105" i="7" s="1"/>
  <c r="K105" i="7"/>
  <c r="F127" i="7"/>
  <c r="L127" i="7" s="1"/>
  <c r="K127" i="7"/>
  <c r="E196" i="7"/>
  <c r="H60" i="8"/>
  <c r="E201" i="7"/>
  <c r="L191" i="7"/>
  <c r="F193" i="7"/>
  <c r="L186" i="7"/>
  <c r="F188" i="7"/>
  <c r="L95" i="7"/>
  <c r="F99" i="7"/>
  <c r="L161" i="7"/>
  <c r="F165" i="7"/>
  <c r="L84" i="7"/>
  <c r="F88" i="7"/>
  <c r="L117" i="7"/>
  <c r="F121" i="7"/>
  <c r="L150" i="7"/>
  <c r="F154" i="7"/>
  <c r="L128" i="7"/>
  <c r="L139" i="7"/>
  <c r="F143" i="7"/>
  <c r="L106" i="7"/>
  <c r="F110" i="7"/>
  <c r="L77" i="7"/>
  <c r="E13" i="8"/>
  <c r="F65" i="7"/>
  <c r="L62" i="7"/>
  <c r="L36" i="7"/>
  <c r="E8" i="8"/>
  <c r="F132" i="7" l="1"/>
  <c r="J122" i="9"/>
  <c r="K122" i="9"/>
  <c r="F74" i="9"/>
  <c r="K74" i="9"/>
  <c r="F102" i="9"/>
  <c r="L102" i="9" s="1"/>
  <c r="K102" i="9"/>
  <c r="H13" i="8"/>
  <c r="E51" i="9"/>
  <c r="J31" i="9"/>
  <c r="K31" i="9"/>
  <c r="H8" i="8"/>
  <c r="E29" i="9"/>
  <c r="F29" i="7"/>
  <c r="K29" i="7"/>
  <c r="F30" i="9"/>
  <c r="L30" i="9" s="1"/>
  <c r="K30" i="9"/>
  <c r="F103" i="9"/>
  <c r="L103" i="9" s="1"/>
  <c r="K103" i="9"/>
  <c r="K201" i="7"/>
  <c r="F201" i="7"/>
  <c r="K196" i="7"/>
  <c r="F196" i="7"/>
  <c r="L188" i="7"/>
  <c r="E25" i="8"/>
  <c r="E26" i="8"/>
  <c r="L193" i="7"/>
  <c r="E18" i="8"/>
  <c r="L132" i="7"/>
  <c r="E21" i="8"/>
  <c r="L165" i="7"/>
  <c r="L110" i="7"/>
  <c r="E16" i="8"/>
  <c r="E17" i="8"/>
  <c r="L121" i="7"/>
  <c r="E20" i="8"/>
  <c r="L154" i="7"/>
  <c r="E15" i="8"/>
  <c r="L99" i="7"/>
  <c r="L143" i="7"/>
  <c r="E19" i="8"/>
  <c r="E14" i="8"/>
  <c r="L88" i="7"/>
  <c r="L65" i="7"/>
  <c r="E11" i="8"/>
  <c r="K29" i="9" l="1"/>
  <c r="F29" i="9"/>
  <c r="L29" i="9" s="1"/>
  <c r="J34" i="9"/>
  <c r="J49" i="9" s="1"/>
  <c r="I8" i="10" s="1"/>
  <c r="J8" i="10" s="1"/>
  <c r="L31" i="9"/>
  <c r="L29" i="7"/>
  <c r="F30" i="7"/>
  <c r="H19" i="8"/>
  <c r="E57" i="9"/>
  <c r="H11" i="8"/>
  <c r="E32" i="9"/>
  <c r="F51" i="9"/>
  <c r="K51" i="9"/>
  <c r="H15" i="8"/>
  <c r="E53" i="9"/>
  <c r="H21" i="8"/>
  <c r="E59" i="9"/>
  <c r="H18" i="8"/>
  <c r="E56" i="9"/>
  <c r="H25" i="8"/>
  <c r="E98" i="9"/>
  <c r="F95" i="9"/>
  <c r="E10" i="10" s="1"/>
  <c r="L74" i="9"/>
  <c r="L95" i="9" s="1"/>
  <c r="H26" i="8"/>
  <c r="E99" i="9"/>
  <c r="H14" i="8"/>
  <c r="E52" i="9"/>
  <c r="H20" i="8"/>
  <c r="E58" i="9"/>
  <c r="H17" i="8"/>
  <c r="E55" i="9"/>
  <c r="H16" i="8"/>
  <c r="E54" i="9"/>
  <c r="J141" i="9"/>
  <c r="I12" i="10" s="1"/>
  <c r="L122" i="9"/>
  <c r="L141" i="9" s="1"/>
  <c r="L196" i="7"/>
  <c r="F198" i="7"/>
  <c r="L201" i="7"/>
  <c r="F203" i="7"/>
  <c r="K57" i="9" l="1"/>
  <c r="F57" i="9"/>
  <c r="L57" i="9" s="1"/>
  <c r="F59" i="9"/>
  <c r="L59" i="9" s="1"/>
  <c r="K59" i="9"/>
  <c r="L51" i="9"/>
  <c r="L30" i="7"/>
  <c r="E7" i="8"/>
  <c r="F55" i="9"/>
  <c r="L55" i="9" s="1"/>
  <c r="K55" i="9"/>
  <c r="F52" i="9"/>
  <c r="L52" i="9" s="1"/>
  <c r="K52" i="9"/>
  <c r="F99" i="9"/>
  <c r="L99" i="9" s="1"/>
  <c r="K99" i="9"/>
  <c r="F10" i="10"/>
  <c r="L10" i="10" s="1"/>
  <c r="K10" i="10"/>
  <c r="K53" i="9"/>
  <c r="F53" i="9"/>
  <c r="L53" i="9" s="1"/>
  <c r="K32" i="9"/>
  <c r="F32" i="9"/>
  <c r="L32" i="9" s="1"/>
  <c r="F98" i="9"/>
  <c r="K98" i="9"/>
  <c r="K54" i="9"/>
  <c r="F54" i="9"/>
  <c r="L54" i="9" s="1"/>
  <c r="F58" i="9"/>
  <c r="L58" i="9" s="1"/>
  <c r="K58" i="9"/>
  <c r="F56" i="9"/>
  <c r="L56" i="9" s="1"/>
  <c r="K56" i="9"/>
  <c r="J12" i="10"/>
  <c r="L12" i="10" s="1"/>
  <c r="K12" i="10"/>
  <c r="E28" i="8"/>
  <c r="L203" i="7"/>
  <c r="L198" i="7"/>
  <c r="E27" i="8"/>
  <c r="H7" i="8" l="1"/>
  <c r="E28" i="9"/>
  <c r="I6" i="10"/>
  <c r="J6" i="10" s="1"/>
  <c r="I5" i="10" s="1"/>
  <c r="J5" i="10" s="1"/>
  <c r="F72" i="9"/>
  <c r="E9" i="10" s="1"/>
  <c r="L72" i="9"/>
  <c r="H28" i="8"/>
  <c r="E101" i="9"/>
  <c r="L98" i="9"/>
  <c r="H27" i="8"/>
  <c r="E100" i="9"/>
  <c r="K101" i="9" l="1"/>
  <c r="F101" i="9"/>
  <c r="L101" i="9" s="1"/>
  <c r="K9" i="10"/>
  <c r="F9" i="10"/>
  <c r="L9" i="10" s="1"/>
  <c r="E11" i="3"/>
  <c r="J26" i="10"/>
  <c r="K28" i="9"/>
  <c r="F28" i="9"/>
  <c r="K100" i="9"/>
  <c r="F100" i="9"/>
  <c r="L100" i="9" l="1"/>
  <c r="L118" i="9" s="1"/>
  <c r="F118" i="9"/>
  <c r="E11" i="10" s="1"/>
  <c r="F34" i="9"/>
  <c r="F49" i="9" s="1"/>
  <c r="E8" i="10" s="1"/>
  <c r="L28" i="9"/>
  <c r="L34" i="9" s="1"/>
  <c r="L49" i="9" s="1"/>
  <c r="K8" i="10" l="1"/>
  <c r="F8" i="10"/>
  <c r="F11" i="10"/>
  <c r="L11" i="10" s="1"/>
  <c r="K11" i="10"/>
  <c r="E6" i="10" l="1"/>
  <c r="L8" i="10"/>
  <c r="F6" i="10" l="1"/>
  <c r="K6" i="10"/>
  <c r="E5" i="10" l="1"/>
  <c r="L6" i="10"/>
  <c r="K5" i="10" l="1"/>
  <c r="F5" i="10"/>
  <c r="E4" i="3" l="1"/>
  <c r="E7" i="3" s="1"/>
  <c r="L5" i="10"/>
  <c r="L26" i="10" s="1"/>
  <c r="F26" i="10"/>
  <c r="E20" i="3" l="1"/>
  <c r="E22" i="3"/>
  <c r="E19" i="3"/>
  <c r="E17" i="3"/>
  <c r="E21" i="3"/>
  <c r="E23" i="3" l="1"/>
  <c r="E24" i="3" s="1"/>
  <c r="E25" i="3" s="1"/>
  <c r="E28" i="3" s="1"/>
  <c r="E29" i="3" s="1"/>
  <c r="E30" i="3" s="1"/>
  <c r="E31" i="3" s="1"/>
</calcChain>
</file>

<file path=xl/sharedStrings.xml><?xml version="1.0" encoding="utf-8"?>
<sst xmlns="http://schemas.openxmlformats.org/spreadsheetml/2006/main" count="6394" uniqueCount="1072">
  <si>
    <t>공 종 별 집 계 표</t>
  </si>
  <si>
    <t>[ InnovationAcademyRemodeling(42Seoul)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</si>
  <si>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</si>
  <si>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</si>
  <si>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</si>
  <si>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</si>
  <si>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</si>
  <si>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</si>
  <si>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</si>
  <si>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</si>
  <si>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</si>
  <si>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</si>
  <si>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</si>
  <si>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</si>
  <si>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</si>
  <si>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</si>
  <si>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</si>
  <si>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</si>
  <si>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</si>
  <si>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</si>
  <si>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</si>
  <si>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</si>
  <si>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</si>
  <si>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</si>
  <si>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</si>
  <si>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</si>
  <si>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</si>
  <si>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</si>
  <si>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</si>
  <si>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</si>
  <si>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</si>
  <si>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</si>
  <si>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</si>
  <si>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</si>
  <si>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</si>
  <si>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</si>
  <si>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</si>
  <si>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</si>
  <si>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</si>
  <si>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</si>
  <si>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</si>
  <si>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</si>
  <si>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</si>
  <si>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</si>
  <si>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</si>
  <si>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</si>
  <si>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</si>
  <si>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</si>
  <si>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</si>
  <si>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</si>
  <si>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</si>
  <si>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InnovationAcademyRemodeling(42Seoul)</t>
  </si>
  <si>
    <t/>
  </si>
  <si>
    <t>01</t>
  </si>
  <si>
    <t>0101  ◎. 건 축 공 사</t>
  </si>
  <si>
    <t>0101</t>
  </si>
  <si>
    <t>010101  가  설  공  사</t>
  </si>
  <si>
    <t>010101</t>
  </si>
  <si>
    <t>강관 조립말비계(이동식)설치 및 해체</t>
  </si>
  <si>
    <t>높이 2m</t>
  </si>
  <si>
    <t>대</t>
  </si>
  <si>
    <t>45264A58928A484A02B86FB9DB520</t>
  </si>
  <si>
    <t>T</t>
  </si>
  <si>
    <t>F</t>
  </si>
  <si>
    <t>01010145264A58928A484A02B86FB9DB520</t>
  </si>
  <si>
    <t>건축물 현장정리</t>
  </si>
  <si>
    <t>개보수</t>
  </si>
  <si>
    <t>M2</t>
  </si>
  <si>
    <t>45264A5D9AC6AFDAD2080BA69BE01</t>
  </si>
  <si>
    <t>01010145264A5D9AC6AFDAD2080BA69BE01</t>
  </si>
  <si>
    <t>건축물보양 - 콘크리트</t>
  </si>
  <si>
    <t>살수</t>
  </si>
  <si>
    <t>45264A5D9AF2053042F85E81A8892</t>
  </si>
  <si>
    <t>01010145264A5D9AF2053042F85E81A8892</t>
  </si>
  <si>
    <t>[ 합           계 ]</t>
  </si>
  <si>
    <t>TOTAL</t>
  </si>
  <si>
    <t>010102  목공사및수장공사</t>
  </si>
  <si>
    <t>010102</t>
  </si>
  <si>
    <t>천정설치[E V홀]</t>
  </si>
  <si>
    <t>T1.6갈바스틸 +ㅁ-30*30</t>
  </si>
  <si>
    <t>452644FC96E1F2D1F208D05B1CA30</t>
  </si>
  <si>
    <t>010102452644FC96E1F2D1F208D05B1CA30</t>
  </si>
  <si>
    <t>천정설치/마구리[E V홀]</t>
  </si>
  <si>
    <t>T1.6갈바스틸</t>
  </si>
  <si>
    <t>452644FC96E1F2D1F208D05B1CA32</t>
  </si>
  <si>
    <t>010102452644FC96E1F2D1F208D05B1CA32</t>
  </si>
  <si>
    <t>천정설치/단차보강[E V홀]</t>
  </si>
  <si>
    <t>GB9.5T 2P한면/지정페인트</t>
  </si>
  <si>
    <t>452644FC96E1F2D1F208D05B1CA3C</t>
  </si>
  <si>
    <t>010102452644FC96E1F2D1F208D05B1CA3C</t>
  </si>
  <si>
    <t>강화유리문 설치</t>
  </si>
  <si>
    <t>900*2100, T12mm강화유리 (하드웨어포함)</t>
  </si>
  <si>
    <t>EA</t>
  </si>
  <si>
    <t>452644FC96E1F2D1F208D05B0238D</t>
  </si>
  <si>
    <t>010102452644FC96E1F2D1F208D05B0238D</t>
  </si>
  <si>
    <t>경량벽체 설치 [T=115]</t>
  </si>
  <si>
    <t>GB9.5T 2P 양면 +C-STUD 65*45*0.8t@450 +G/W 24K 50T+충격보강메쉬+본드</t>
  </si>
  <si>
    <t>452644FC96E1F2D1F208D05B02641</t>
  </si>
  <si>
    <t>010102452644FC96E1F2D1F208D05B02641</t>
  </si>
  <si>
    <t>파티션 설치</t>
  </si>
  <si>
    <t>W:2740*H:2400*D:100</t>
  </si>
  <si>
    <t>452644FC96E1F2D1F208D05B02645</t>
  </si>
  <si>
    <t>010102452644FC96E1F2D1F208D05B02645</t>
  </si>
  <si>
    <t>소    계</t>
  </si>
  <si>
    <t>4495443A979B2B04728861BD1BC</t>
  </si>
  <si>
    <t>0101024495443A979B2B04728861BD1BC</t>
  </si>
  <si>
    <t>※※※천정설치※※※</t>
  </si>
  <si>
    <t>바리솔 조명</t>
  </si>
  <si>
    <t>100%</t>
  </si>
  <si>
    <t>44944FDC95C6E34FF2A8CB62A7846DA3B448A</t>
  </si>
  <si>
    <t>01010244944FDC95C6E34FF2A8CB62A7846DA3B448A</t>
  </si>
  <si>
    <t>폴리카보네이트 B-TYPE</t>
  </si>
  <si>
    <t>50%</t>
  </si>
  <si>
    <t>44944FDC95C6E34FF2A8CB62A7846DA3B448B</t>
  </si>
  <si>
    <t>01010244944FDC95C6E34FF2A8CB62A7846DA3B448B</t>
  </si>
  <si>
    <t>폴리카보네이트 A-TYPE</t>
  </si>
  <si>
    <t>44944FDC95C6E34FF2A8CB62A7846DA3B4488</t>
  </si>
  <si>
    <t>01010244944FDC95C6E34FF2A8CB62A7846DA3B4488</t>
  </si>
  <si>
    <t>보이드(부자재)</t>
  </si>
  <si>
    <t>44944FDC95C6E34FF2A8CB62A7846DA3B4489</t>
  </si>
  <si>
    <t>01010244944FDC95C6E34FF2A8CB62A7846DA3B4489</t>
  </si>
  <si>
    <t>LED</t>
  </si>
  <si>
    <t>M</t>
  </si>
  <si>
    <t>44944FDC95C6E34FF2A8CB62A7846DA3B4486</t>
  </si>
  <si>
    <t>01010244944FDC95C6E34FF2A8CB62A7846DA3B4486</t>
  </si>
  <si>
    <t>METAL LOUVER</t>
  </si>
  <si>
    <t>250%</t>
  </si>
  <si>
    <t>44944FDC95C6E34FF2A8CB62A7846DA3B4487</t>
  </si>
  <si>
    <t>01010244944FDC95C6E34FF2A8CB62A7846DA3B4487</t>
  </si>
  <si>
    <t>단수조정</t>
  </si>
  <si>
    <t>44944FDC95C6E34FF2A8CB62A7846DA3B4595</t>
  </si>
  <si>
    <t>01010244944FDC95C6E34FF2A8CB62A7846DA3B4595</t>
  </si>
  <si>
    <t>010103  금  속  공  사</t>
  </si>
  <si>
    <t>010103</t>
  </si>
  <si>
    <t>스테인리스재료분리대</t>
  </si>
  <si>
    <t>바닥, H50*5t</t>
  </si>
  <si>
    <t>452644F79ECC700B12C8CFBB09D7F</t>
  </si>
  <si>
    <t>010103452644F79ECC700B12C8CFBB09D7F</t>
  </si>
  <si>
    <t>철재커텐박스(ㄱ자형)[VP-03]</t>
  </si>
  <si>
    <t>291*150*1.6t갈바/APP.PAINT FIN</t>
  </si>
  <si>
    <t>452644F89F5E251C42D8C8D8AC8C3</t>
  </si>
  <si>
    <t>010103452644F89F5E251C42D8C8D8AC8C3</t>
  </si>
  <si>
    <t>351*250*1.6t(751)갈바/APP.PAINT FIN</t>
  </si>
  <si>
    <t>452644F89F5E251C42D8C8D8AC8C1</t>
  </si>
  <si>
    <t>010103452644F89F5E251C42D8C8D8AC8C1</t>
  </si>
  <si>
    <t>524*250*1.6t(924)갈바/APP.PAINT FIN</t>
  </si>
  <si>
    <t>452644F89F5E251C42D8C8D8AC8C7</t>
  </si>
  <si>
    <t>010103452644F89F5E251C42D8C8D8AC8C7</t>
  </si>
  <si>
    <t>380*150*1.6t갈바/APP.PAINT FIN</t>
  </si>
  <si>
    <t>452644F89F5E251C42D8C8D8AC8C5</t>
  </si>
  <si>
    <t>010103452644F89F5E251C42D8C8D8AC8C5</t>
  </si>
  <si>
    <t>225*250*1.6t(625)갈바/APP.PAINT FIN</t>
  </si>
  <si>
    <t>452644F89F5E251C42D8C8D8AC8CB</t>
  </si>
  <si>
    <t>010103452644F89F5E251C42D8C8D8AC8CB</t>
  </si>
  <si>
    <t>733*250*1.6t(1132)갈바/APP.PAINT FIN</t>
  </si>
  <si>
    <t>452644F89F5E251C42D8C8D8AC9EB</t>
  </si>
  <si>
    <t>010103452644F89F5E251C42D8C8D8AC9EB</t>
  </si>
  <si>
    <t>426*250*1.6t(776)갈바/APP.PAINT FIN</t>
  </si>
  <si>
    <t>452644F89F5E251C42D8C8D8AC9ED</t>
  </si>
  <si>
    <t>010103452644F89F5E251C42D8C8D8AC9ED</t>
  </si>
  <si>
    <t>간접등박스[VP-01]</t>
  </si>
  <si>
    <t>300*250*1.6t(820)갈바/APP.PAINT FIN</t>
  </si>
  <si>
    <t>452644F89F5E251C42D8C8D8ACA8A</t>
  </si>
  <si>
    <t>010103452644F89F5E251C42D8C8D8ACA8A</t>
  </si>
  <si>
    <t>010104  미  장  공  사</t>
  </si>
  <si>
    <t>010104</t>
  </si>
  <si>
    <t>바닥 정리</t>
  </si>
  <si>
    <t>마이크로 시멘트 마감</t>
  </si>
  <si>
    <t>45264CA79E7FDD438288C49A24506</t>
  </si>
  <si>
    <t>01010445264CA79E7FDD438288C49A24506</t>
  </si>
  <si>
    <t>표면 마무리</t>
  </si>
  <si>
    <t>기계마감</t>
  </si>
  <si>
    <t>45264CA79E1517DE4208299D766F0</t>
  </si>
  <si>
    <t>01010445264CA79E1517DE4208299D766F0</t>
  </si>
  <si>
    <t>010105  칠    공    사</t>
  </si>
  <si>
    <t>010105</t>
  </si>
  <si>
    <t>지정색 준불연 STUCCO [SC-01]</t>
  </si>
  <si>
    <t>벽면</t>
  </si>
  <si>
    <t>452645D49227D00D42384F1BC8B6B</t>
  </si>
  <si>
    <t>010105452645D49227D00D42384F1BC8B6B</t>
  </si>
  <si>
    <t>기존 페인트색 재도장 [PT-01]</t>
  </si>
  <si>
    <t>452645D49227D00D42384F1BC8A4D</t>
  </si>
  <si>
    <t>010105452645D49227D00D42384F1BC8A4D</t>
  </si>
  <si>
    <t>수성 비닐페인트 [VP-01]</t>
  </si>
  <si>
    <t>452645D49227D00D42384F1BC8A4F</t>
  </si>
  <si>
    <t>010105452645D49227D00D42384F1BC8A4F</t>
  </si>
  <si>
    <t>수성 비닐페인트 [VP-02]</t>
  </si>
  <si>
    <t>천정</t>
  </si>
  <si>
    <t>452645D49227D00D42384F1BC89A4</t>
  </si>
  <si>
    <t>010105452645D49227D00D42384F1BC89A4</t>
  </si>
  <si>
    <t>수성 비닐페인트 [VP-03]</t>
  </si>
  <si>
    <t>452645D49227D00D42384F1BC89A6</t>
  </si>
  <si>
    <t>010105452645D49227D00D42384F1BC89A6</t>
  </si>
  <si>
    <t>지정색 준불연 STUCCO[SC-02]</t>
  </si>
  <si>
    <t>걸레받이</t>
  </si>
  <si>
    <t>452645D49227D00D42384F1BC8E26</t>
  </si>
  <si>
    <t>010105452645D49227D00D42384F1BC8E26</t>
  </si>
  <si>
    <t>투명에폭시 마감</t>
  </si>
  <si>
    <t>바닥</t>
  </si>
  <si>
    <t>452645DD9004F3F25218959B5C98E</t>
  </si>
  <si>
    <t>010105452645DD9004F3F25218959B5C98E</t>
  </si>
  <si>
    <t>010106  기  타  공  사</t>
  </si>
  <si>
    <t>010106</t>
  </si>
  <si>
    <t>PVC계바닥재 해체</t>
  </si>
  <si>
    <t>45274AC49A49CFF94218C061FD55C</t>
  </si>
  <si>
    <t>01010645274AC49A49CFF94218C061FD55C</t>
  </si>
  <si>
    <t>우드 후로링철거</t>
  </si>
  <si>
    <t>45274AC49A49CFF94218D2D2895CC</t>
  </si>
  <si>
    <t>01010645274AC49A49CFF94218D2D2895CC</t>
  </si>
  <si>
    <t>건식벽체 철거</t>
  </si>
  <si>
    <t>T100</t>
  </si>
  <si>
    <t>45274AC49A49CFF94218D2D29BFAA</t>
  </si>
  <si>
    <t>01010645274AC49A49CFF94218D2D29BFAA</t>
  </si>
  <si>
    <t>유리파티션 철거</t>
  </si>
  <si>
    <t>T12</t>
  </si>
  <si>
    <t>45274AC49A49CFF94218D2D29BFAE</t>
  </si>
  <si>
    <t>01010645274AC49A49CFF94218D2D29BFAE</t>
  </si>
  <si>
    <t>스텐레스창틀 철거</t>
  </si>
  <si>
    <t>T100*20*1.5T</t>
  </si>
  <si>
    <t>45274AC49A49CFF94218D2D29BCD6</t>
  </si>
  <si>
    <t>01010645274AC49A49CFF94218D2D29BCD6</t>
  </si>
  <si>
    <t>붙박이가구 철거</t>
  </si>
  <si>
    <t>45274AC49A49CFF94218D2D29BDFF</t>
  </si>
  <si>
    <t>01010645274AC49A49CFF94218D2D29BDFF</t>
  </si>
  <si>
    <t>커튼박스 철거</t>
  </si>
  <si>
    <t>250*250</t>
  </si>
  <si>
    <t>45274AC49A49CFF94218D2D29BA2B</t>
  </si>
  <si>
    <t>01010645274AC49A49CFF94218D2D29BA2B</t>
  </si>
  <si>
    <t>기존 RACK 장비 이동</t>
  </si>
  <si>
    <t>식</t>
  </si>
  <si>
    <t>45274AC49A49CFF94218D2D29BB31</t>
  </si>
  <si>
    <t>01010645274AC49A49CFF94218D2D29BB31</t>
  </si>
  <si>
    <t>기존 등박스 철거</t>
  </si>
  <si>
    <t>45274AC49A49CFF94218D2D29B87D</t>
  </si>
  <si>
    <t>01010645274AC49A49CFF94218D2D29B87D</t>
  </si>
  <si>
    <t>010107  운    반    비</t>
  </si>
  <si>
    <t>010107</t>
  </si>
  <si>
    <t>건설폐기물 상차비 - 중량 기준</t>
  </si>
  <si>
    <t>매립지 반입대상, 24ton 암롤트럭</t>
  </si>
  <si>
    <t>TON</t>
  </si>
  <si>
    <t>45264A5D9AC69D7A82F8BA5DEE6C0</t>
  </si>
  <si>
    <t>01010745264A5D9AC69D7A82F8BA5DEE6C0</t>
  </si>
  <si>
    <t>010108  작 업 부 산 물</t>
  </si>
  <si>
    <t>010108</t>
  </si>
  <si>
    <t>철강설</t>
  </si>
  <si>
    <t>철강설, 고철, 작업설부산물</t>
  </si>
  <si>
    <t>kg</t>
  </si>
  <si>
    <t>수집상차도</t>
  </si>
  <si>
    <t>422D46C896BDD97142687A24660ADF98F8CE8</t>
  </si>
  <si>
    <t>010108422D46C896BDD97142687A24660ADF98F8CE8</t>
  </si>
  <si>
    <t>철강설, 스텐레스, 작업설부산물</t>
  </si>
  <si>
    <t>422D46C896BDD97142687A24660ADF98F8DF0</t>
  </si>
  <si>
    <t>010108422D46C896BDD97142687A24660ADF98F8DF0</t>
  </si>
  <si>
    <t>0102  ◎. 기계설비공사</t>
  </si>
  <si>
    <t>0102</t>
  </si>
  <si>
    <t>기계설비공사</t>
  </si>
  <si>
    <t>44944FDC95C6E34FF2A8CB62A7846DA3B4742</t>
  </si>
  <si>
    <t>010244944FDC95C6E34FF2A8CB62A7846DA3B4742</t>
  </si>
  <si>
    <t>0103  ◎. 폐기물처리비</t>
  </si>
  <si>
    <t>0103</t>
  </si>
  <si>
    <t>6</t>
  </si>
  <si>
    <t>혼합건설폐기물</t>
  </si>
  <si>
    <t>건설폐재류에 가연성 5% 이하 혼합</t>
  </si>
  <si>
    <t>45264A5D9AC69D6822F88CE0507D6</t>
  </si>
  <si>
    <t>010345264A5D9AC69D6822F88CE0507D6</t>
  </si>
  <si>
    <t>건설폐기물 운반비 - 중량 기준</t>
  </si>
  <si>
    <t>매립지반입 대상, 24ton 암롤트럭, 30km</t>
  </si>
  <si>
    <t>45264A5D9AC69D7A82F8BA6E5D7F1</t>
  </si>
  <si>
    <t>010345264A5D9AC69D7A82F8BA6E5D7F1</t>
  </si>
  <si>
    <t>일 위 대 가 목 록</t>
  </si>
  <si>
    <t>코  드</t>
  </si>
  <si>
    <t>재 료 비</t>
  </si>
  <si>
    <t>노 무 비</t>
  </si>
  <si>
    <t>경    비</t>
  </si>
  <si>
    <t>합    계</t>
  </si>
  <si>
    <t>번  호</t>
  </si>
  <si>
    <t>비      고</t>
  </si>
  <si>
    <t>노임계수</t>
  </si>
  <si>
    <t>할증</t>
  </si>
  <si>
    <t>품셈개요</t>
  </si>
  <si>
    <t>장비일위</t>
  </si>
  <si>
    <t>일위대가</t>
  </si>
  <si>
    <t>할증적용</t>
  </si>
  <si>
    <t>할증저장</t>
  </si>
  <si>
    <t>할증율</t>
  </si>
  <si>
    <t>HAL1</t>
  </si>
  <si>
    <t>HAL2</t>
  </si>
  <si>
    <t>HAL3</t>
  </si>
  <si>
    <t>일위대가+자재</t>
  </si>
  <si>
    <t>강관 조립말비계(이동식)설치 및 해체  높이 2m  대     ( 호표 1 )</t>
  </si>
  <si>
    <t>호표 1</t>
  </si>
  <si>
    <t>비계안정장치</t>
  </si>
  <si>
    <t>비계안정장치, 비계기본틀, 기둥, 1.2*1.7m</t>
  </si>
  <si>
    <t>개</t>
  </si>
  <si>
    <t>42024A5D91007858E2985FAD5F1FFA9197CEF</t>
  </si>
  <si>
    <t>45264A58928A484A02B86FB9DB52042024A5D91007858E2985FAD5F1FFA9197CEF</t>
  </si>
  <si>
    <t>비계안정장치, 가새, 1.2*1.9m</t>
  </si>
  <si>
    <t>42024A5D91007858E2985FAD5F1FFA9197CE1</t>
  </si>
  <si>
    <t>45264A58928A484A02B86FB9DB52042024A5D91007858E2985FAD5F1FFA9197CE1</t>
  </si>
  <si>
    <t>비계안정장치, 수평띠장, 1829mm</t>
  </si>
  <si>
    <t>42024A5D91007858E2985FAD5F1FFA9197389</t>
  </si>
  <si>
    <t>45264A58928A484A02B86FB9DB52042024A5D91007858E2985FAD5F1FFA9197389</t>
  </si>
  <si>
    <t>비계안정장치, 손잡이기둥</t>
  </si>
  <si>
    <t>42024A5D91007858E2985FAD5F1FFA919738E</t>
  </si>
  <si>
    <t>45264A58928A484A02B86FB9DB52042024A5D91007858E2985FAD5F1FFA919738E</t>
  </si>
  <si>
    <t>비계안정장치, 손잡이, 1229mm</t>
  </si>
  <si>
    <t>42024A5D91007858E2985FAD5F1FFA9197388</t>
  </si>
  <si>
    <t>45264A58928A484A02B86FB9DB52042024A5D91007858E2985FAD5F1FFA9197388</t>
  </si>
  <si>
    <t>비계안정장치, 손잡이, 1829mm</t>
  </si>
  <si>
    <t>42024A5D91007858E2985FAD5F1FFA919738F</t>
  </si>
  <si>
    <t>45264A58928A484A02B86FB9DB52042024A5D91007858E2985FAD5F1FFA919738F</t>
  </si>
  <si>
    <t>비계안정장치, 바퀴</t>
  </si>
  <si>
    <t>42024A5D91007858E2985FAD5F1FFA919738D</t>
  </si>
  <si>
    <t>45264A58928A484A02B86FB9DB52042024A5D91007858E2985FAD5F1FFA919738D</t>
  </si>
  <si>
    <t>비계안정장치, 쟈키</t>
  </si>
  <si>
    <t>42024A5D91007858E2985FAD5F1FFA919738C</t>
  </si>
  <si>
    <t>45264A58928A484A02B86FB9DB52042024A5D91007858E2985FAD5F1FFA919738C</t>
  </si>
  <si>
    <t>비계안정장치, 발판, 40*200*2000</t>
  </si>
  <si>
    <t>장</t>
  </si>
  <si>
    <t>42024A5D91007858E2985FAD7BD42F4EDCF8D</t>
  </si>
  <si>
    <t>45264A58928A484A02B86FB9DB52042024A5D91007858E2985FAD7BD42F4EDCF8D</t>
  </si>
  <si>
    <t>높이 2m, 노무비</t>
  </si>
  <si>
    <t>45264A58928A484A02B86FAF7D0F9</t>
  </si>
  <si>
    <t>45264A58928A484A02B86FB9DB52045264A58928A484A02B86FAF7D0F9</t>
  </si>
  <si>
    <t xml:space="preserve"> [ 합          계 ]</t>
  </si>
  <si>
    <t>건축물 현장정리  개보수  M2     ( 호표 2 )</t>
  </si>
  <si>
    <t>호표 2</t>
  </si>
  <si>
    <t>보통인부</t>
  </si>
  <si>
    <t>일반공사 직종</t>
  </si>
  <si>
    <t>인</t>
  </si>
  <si>
    <t>45FD43AE9AF6A810323845969119E33BA46EA</t>
  </si>
  <si>
    <t>45264A5D9AC6AFDAD2080BA69BE0145FD43AE9AF6A810323845969119E33BA46EA</t>
  </si>
  <si>
    <t>건축물보양 - 콘크리트  살수  M2     ( 호표 3 )</t>
  </si>
  <si>
    <t>호표 3</t>
  </si>
  <si>
    <t>45264A5D9AF2053042F85E81A889245FD43AE9AF6A810323845969119E33BA46EA</t>
  </si>
  <si>
    <t>천정설치[E V홀]  T1.6갈바스틸 +ㅁ-30*30  M2     ( 호표 4 )</t>
  </si>
  <si>
    <t>호표 4</t>
  </si>
  <si>
    <t>합금화용융아연도금강판</t>
  </si>
  <si>
    <t>합금화용융아연도금강판, 갈바륨, 1.60mm</t>
  </si>
  <si>
    <t>42024A5D91960F3992B8F72FD8A54C522D2A6</t>
  </si>
  <si>
    <t>452644FC96E1F2D1F208D05B1CA3042024A5D91960F3992B8F72FD8A54C522D2A6</t>
  </si>
  <si>
    <t>잡철물 제작 및 설치</t>
  </si>
  <si>
    <t>제품 설치(단순), 일반철재</t>
  </si>
  <si>
    <t>452641B194F05A2302C821C6889EA</t>
  </si>
  <si>
    <t>452644FC96E1F2D1F208D05B1CA30452641B194F05A2302C821C6889EA</t>
  </si>
  <si>
    <t>452644FC96E1F2D1F208D05B1CA30422D46C896BDD97142687A24660ADF98F8CE8</t>
  </si>
  <si>
    <t>하부틀설치</t>
  </si>
  <si>
    <t>ㅁ-30*30*1.6</t>
  </si>
  <si>
    <t>452644FC96E1F2D1F208D05B025B8</t>
  </si>
  <si>
    <t>452644FC96E1F2D1F208D05B1CA30452644FC96E1F2D1F208D05B025B8</t>
  </si>
  <si>
    <t>천정설치/마구리[E V홀]  T1.6갈바스틸  M2     ( 호표 5 )</t>
  </si>
  <si>
    <t>호표 5</t>
  </si>
  <si>
    <t>452644FC96E1F2D1F208D05B1CA3242024A5D91960F3992B8F72FD8A54C522D2A6</t>
  </si>
  <si>
    <t>452644FC96E1F2D1F208D05B1CA32452641B194F05A2302C821C6889EA</t>
  </si>
  <si>
    <t>452644FC96E1F2D1F208D05B1CA32422D46C896BDD97142687A24660ADF98F8CE8</t>
  </si>
  <si>
    <t>천정설치/단차보강[E V홀]  GB9.5T 2P한면/지정페인트  M2     ( 호표 6 )</t>
  </si>
  <si>
    <t>호표 6</t>
  </si>
  <si>
    <t>석고보드</t>
  </si>
  <si>
    <t>석고보드, 평보드, 9.5*900*1800mm(㎡)</t>
  </si>
  <si>
    <t>42024A5D91F8A191D248C5123FCD2A4AB5423</t>
  </si>
  <si>
    <t>452644FC96E1F2D1F208D05B1CA3C42024A5D91F8A191D248C5123FCD2A4AB5423</t>
  </si>
  <si>
    <t>석고판 설치(나사고정) - 바탕용</t>
  </si>
  <si>
    <t>벽, 2겹 붙임</t>
  </si>
  <si>
    <t>452644F397014A0A72A8EA97AA2C1</t>
  </si>
  <si>
    <t>452644FC96E1F2D1F208D05B1CA3C452644F397014A0A72A8EA97AA2C1</t>
  </si>
  <si>
    <t>수성페인트 롤러칠 재료비(20년 품셈기준)</t>
  </si>
  <si>
    <t>내부, 2회, 1급, 합성수지에멀션페인트</t>
  </si>
  <si>
    <t>452645D49227D00D12682C683123A</t>
  </si>
  <si>
    <t>452644FC96E1F2D1F208D05B1CA3C452645D49227D00D12682C683123A</t>
  </si>
  <si>
    <t>수성페인트 롤러칠</t>
  </si>
  <si>
    <t>2회 노무비</t>
  </si>
  <si>
    <t>452645D49227D00D12682C6816712</t>
  </si>
  <si>
    <t>452644FC96E1F2D1F208D05B1CA3C452645D49227D00D12682C6816712</t>
  </si>
  <si>
    <t>강화유리문 설치  900*2100, T12mm강화유리 (하드웨어포함)  EA     ( 호표 7 )</t>
  </si>
  <si>
    <t>호표 7</t>
  </si>
  <si>
    <t>유리문</t>
  </si>
  <si>
    <t>유리문, 12*900*2100mm, 손보호, 투명, 강화유리문</t>
  </si>
  <si>
    <t>시공비포함</t>
  </si>
  <si>
    <t>42024A5D91EE55AD329801E37F9C667BA65E1</t>
  </si>
  <si>
    <t>452644FC96E1F2D1F208D05B0238D42024A5D91EE55AD329801E37F9C667BA65E1</t>
  </si>
  <si>
    <t>플로어힌지</t>
  </si>
  <si>
    <t>플로어힌지, KS3호, 105kg, 강화유리문(K-8300)</t>
  </si>
  <si>
    <t>조</t>
  </si>
  <si>
    <t>42024B6295B92E6F12388BA92E236E031DE98</t>
  </si>
  <si>
    <t>452644FC96E1F2D1F208D05B0238D42024B6295B92E6F12388BA92E236E031DE98</t>
  </si>
  <si>
    <t>플로어힌지 설치</t>
  </si>
  <si>
    <t>재료비 별도</t>
  </si>
  <si>
    <t>개소</t>
  </si>
  <si>
    <t>4526472393C7BF24A2484BF9D41CF</t>
  </si>
  <si>
    <t>452644FC96E1F2D1F208D05B0238D4526472393C7BF24A2484BF9D41CF</t>
  </si>
  <si>
    <t>손잡이</t>
  </si>
  <si>
    <t>손잡이, 스테인리스, 보통(중)</t>
  </si>
  <si>
    <t>42024B6295B92EA6C2085A68B964466CB5B02</t>
  </si>
  <si>
    <t>452644FC96E1F2D1F208D05B0238D42024B6295B92EA6C2085A68B964466CB5B02</t>
  </si>
  <si>
    <t>스텐창호(헤어라인)-문틀</t>
  </si>
  <si>
    <t>100*40*1.5T</t>
  </si>
  <si>
    <t>m</t>
  </si>
  <si>
    <t>452647249C76497342C84ADAFD1C7</t>
  </si>
  <si>
    <t>452644FC96E1F2D1F208D05B0238D452647249C76497342C84ADAFD1C7</t>
  </si>
  <si>
    <t>경량벽체 설치 [T=115]  GB9.5T 2P 양면 +C-STUD 65*45*0.8t@450 +G/W 24K 50T+충격보강메쉬+본드  M2     ( 호표 8 )</t>
  </si>
  <si>
    <t>호표 8</t>
  </si>
  <si>
    <t>452644FC96E1F2D1F208D05B0264142024A5D91F8A191D248C5123FCD2A4AB5423</t>
  </si>
  <si>
    <t>C-RUNNER</t>
  </si>
  <si>
    <t>65*40*0.8t</t>
  </si>
  <si>
    <t>42024A5D91F8A149B208ABB87DF9D3A839E4D</t>
  </si>
  <si>
    <t>452644FC96E1F2D1F208D05B0264142024A5D91F8A149B208ABB87DF9D3A839E4D</t>
  </si>
  <si>
    <t>C-STUD</t>
  </si>
  <si>
    <t>65*45*0.8t</t>
  </si>
  <si>
    <t>42024A5D91F8A149B208ABB87DF9D3A839E4C</t>
  </si>
  <si>
    <t>452644FC96E1F2D1F208D05B0264142024A5D91F8A149B208ABB87DF9D3A839E4C</t>
  </si>
  <si>
    <t>STUD-SPACER</t>
  </si>
  <si>
    <t>SP-65,75</t>
  </si>
  <si>
    <t>42024A5D91F8A149B208ABB87DF9D3A839E4F</t>
  </si>
  <si>
    <t>452644FC96E1F2D1F208D05B0264142024A5D91F8A149B208ABB87DF9D3A839E4F</t>
  </si>
  <si>
    <t>CORNER BEAD</t>
  </si>
  <si>
    <t>40*40*0.5t</t>
  </si>
  <si>
    <t>42024A5D91F8A149B208ABB87DF9D3A839E4E</t>
  </si>
  <si>
    <t>452644FC96E1F2D1F208D05B0264142024A5D91F8A149B208ABB87DF9D3A839E4E</t>
  </si>
  <si>
    <t>힐티앙카</t>
  </si>
  <si>
    <t>NK-27</t>
  </si>
  <si>
    <t>42024A5D91F8A149B208ABB87DF9D3A839E49</t>
  </si>
  <si>
    <t>452644FC96E1F2D1F208D05B0264142024A5D91F8A149B208ABB87DF9D3A839E49</t>
  </si>
  <si>
    <t>Metal Screw</t>
  </si>
  <si>
    <t>φ4.2*13mm</t>
  </si>
  <si>
    <t>42024A5D91F8A149B208ABB87DF9D3A839E48</t>
  </si>
  <si>
    <t>452644FC96E1F2D1F208D05B0264142024A5D91F8A149B208ABB87DF9D3A839E48</t>
  </si>
  <si>
    <t>퍼티</t>
  </si>
  <si>
    <t>퍼티, #319퍼티, 회색</t>
  </si>
  <si>
    <t>L</t>
  </si>
  <si>
    <t>42024B619B6D560AE228F238623FCA2031BBF</t>
  </si>
  <si>
    <t>452644FC96E1F2D1F208D05B0264142024B619B6D560AE228F238623FCA2031BBF</t>
  </si>
  <si>
    <t>유리면 격자넣기 - 벽</t>
  </si>
  <si>
    <t>유리면보드, 밀도24kg/㎥, 50mm</t>
  </si>
  <si>
    <t>452644F491B7BE67D2182A36CB38B</t>
  </si>
  <si>
    <t>452644FC96E1F2D1F208D05B02641452644F491B7BE67D2182A36CB38B</t>
  </si>
  <si>
    <t>석고보드 설치</t>
  </si>
  <si>
    <t>건식벽체, 2P, 3.6m이하 일반, 방수,참음, 방화15mm이하</t>
  </si>
  <si>
    <t>㎡</t>
  </si>
  <si>
    <t>452644F39713D79AB238822016CA8</t>
  </si>
  <si>
    <t>452644FC96E1F2D1F208D05B02641452644F39713D79AB238822016CA8</t>
  </si>
  <si>
    <t>외벽단열마감재</t>
  </si>
  <si>
    <t>충격보강매시</t>
  </si>
  <si>
    <t>시공도</t>
  </si>
  <si>
    <t>42024A5D91C372C092187072C0D6695C882FC</t>
  </si>
  <si>
    <t>452644FC96E1F2D1F208D05B0264142024A5D91C372C092187072C0D6695C882FC</t>
  </si>
  <si>
    <t>파티션 설치  W:2740*H:2400*D:100  EA     ( 호표 9 )</t>
  </si>
  <si>
    <t>호표 9</t>
  </si>
  <si>
    <t>파티션</t>
  </si>
  <si>
    <t>42024A5D91F8A191D2480BD7E9C3F183C251D</t>
  </si>
  <si>
    <t>452644FC96E1F2D1F208D05B0264542024A5D91F8A191D2480BD7E9C3F183C251D</t>
  </si>
  <si>
    <t>스테인리스재료분리대  바닥, H50*5t  M     ( 호표 10 )</t>
  </si>
  <si>
    <t>호표 10</t>
  </si>
  <si>
    <t>일반구조용압연강판</t>
  </si>
  <si>
    <t>일반구조용압연강판, 4.5∼6.0mm</t>
  </si>
  <si>
    <t>42024A5D91960F3992B8F72FD8A54CAA109CA</t>
  </si>
  <si>
    <t>452644F79ECC700B12C8CFBB09D7F42024A5D91960F3992B8F72FD8A54CAA109CA</t>
  </si>
  <si>
    <t>ㄱ형강</t>
  </si>
  <si>
    <t>ㄱ형강, 등변, 25*25*3mm</t>
  </si>
  <si>
    <t>42024A5D91963437D29865B99F75EA7FC4098</t>
  </si>
  <si>
    <t>452644F79ECC700B12C8CFBB09D7F42024A5D91963437D29865B99F75EA7FC4098</t>
  </si>
  <si>
    <t>현장제작 설치, 일반철재</t>
  </si>
  <si>
    <t>452641B194F05A2312E892631191D</t>
  </si>
  <si>
    <t>452644F79ECC700B12C8CFBB09D7F452641B194F05A2312E892631191D</t>
  </si>
  <si>
    <t>세트앵커</t>
  </si>
  <si>
    <t>세트앵커, M12*L100mm</t>
  </si>
  <si>
    <t>42024B6295B92E33D2B8703D25BE54CE9D104</t>
  </si>
  <si>
    <t>452644F79ECC700B12C8CFBB09D7F42024B6295B92E33D2B8703D25BE54CE9D104</t>
  </si>
  <si>
    <t>452644F79ECC700B12C8CFBB09D7F422D46C896BDD97142687A24660ADF98F8CE8</t>
  </si>
  <si>
    <t>철재커텐박스(ㄱ자형)[VP-03]  291*150*1.6t갈바/APP.PAINT FIN  M     ( 호표 11 )</t>
  </si>
  <si>
    <t>호표 11</t>
  </si>
  <si>
    <t>452644F89F5E251C42D8C8D8AC8C342024A5D91960F3992B8F72FD8A54C522D2A6</t>
  </si>
  <si>
    <t>452644F89F5E251C42D8C8D8AC8C342024A5D91963437D29865B99F75EA7FC4098</t>
  </si>
  <si>
    <t>규격철물 설치, 일반철재</t>
  </si>
  <si>
    <t>452641B194F05A232288F88C9D674</t>
  </si>
  <si>
    <t>452644F89F5E251C42D8C8D8AC8C3452641B194F05A232288F88C9D674</t>
  </si>
  <si>
    <t>녹막이페인트 붓칠(재료비 미포함)</t>
  </si>
  <si>
    <t>철재면, 1회 2종</t>
  </si>
  <si>
    <t>452645D69D1BF9FF82F8C041AEF9C</t>
  </si>
  <si>
    <t>452644F89F5E251C42D8C8D8AC8C3452645D69D1BF9FF82F8C041AEF9C</t>
  </si>
  <si>
    <t>유성페인트 붓칠(재료비 미포함)</t>
  </si>
  <si>
    <t>철재면, 2회 1급</t>
  </si>
  <si>
    <t>452645D59CB55A3CD2E87FCC6FA93</t>
  </si>
  <si>
    <t>452644F89F5E251C42D8C8D8AC8C3452645D59CB55A3CD2E87FCC6FA93</t>
  </si>
  <si>
    <t>452644F89F5E251C42D8C8D8AC8C3422D46C896BDD97142687A24660ADF98F8CE8</t>
  </si>
  <si>
    <t>녹막이 페인트칠 재료비(20년 품셈기준)</t>
  </si>
  <si>
    <t>철재면, 1회, 2종</t>
  </si>
  <si>
    <t>452645D69D1BF9FF92884FE69FFFD</t>
  </si>
  <si>
    <t>452644F89F5E251C42D8C8D8AC8C3452645D69D1BF9FF92884FE69FFFD</t>
  </si>
  <si>
    <t>유성페인트 붓칠 재료비(20년 품셈기준)</t>
  </si>
  <si>
    <t>철재면, 2회, 1급</t>
  </si>
  <si>
    <t>452645D59CB55A3CD2E87F869DDF6</t>
  </si>
  <si>
    <t>452644F89F5E251C42D8C8D8AC8C3452645D59CB55A3CD2E87F869DDF6</t>
  </si>
  <si>
    <t>철재커텐박스(ㄱ자형)[VP-03]  351*250*1.6t(751)갈바/APP.PAINT FIN  M     ( 호표 12 )</t>
  </si>
  <si>
    <t>호표 12</t>
  </si>
  <si>
    <t>452644F89F5E251C42D8C8D8AC8C142024A5D91960F3992B8F72FD8A54C522D2A6</t>
  </si>
  <si>
    <t>452644F89F5E251C42D8C8D8AC8C142024A5D91963437D29865B99F75EA7FC4098</t>
  </si>
  <si>
    <t>452644F89F5E251C42D8C8D8AC8C1452641B194F05A232288F88C9D674</t>
  </si>
  <si>
    <t>452644F89F5E251C42D8C8D8AC8C1452645D69D1BF9FF82F8C041AEF9C</t>
  </si>
  <si>
    <t>452644F89F5E251C42D8C8D8AC8C1452645D59CB55A3CD2E87FCC6FA93</t>
  </si>
  <si>
    <t>452644F89F5E251C42D8C8D8AC8C1422D46C896BDD97142687A24660ADF98F8CE8</t>
  </si>
  <si>
    <t>452644F89F5E251C42D8C8D8AC8C1452645D69D1BF9FF92884FE69FFFD</t>
  </si>
  <si>
    <t>452644F89F5E251C42D8C8D8AC8C1452645D59CB55A3CD2E87F869DDF6</t>
  </si>
  <si>
    <t>철재커텐박스(ㄱ자형)[VP-03]  524*250*1.6t(924)갈바/APP.PAINT FIN  M     ( 호표 13 )</t>
  </si>
  <si>
    <t>호표 13</t>
  </si>
  <si>
    <t>452644F89F5E251C42D8C8D8AC8C742024A5D91960F3992B8F72FD8A54C522D2A6</t>
  </si>
  <si>
    <t>452644F89F5E251C42D8C8D8AC8C742024A5D91963437D29865B99F75EA7FC4098</t>
  </si>
  <si>
    <t>452644F89F5E251C42D8C8D8AC8C7452641B194F05A232288F88C9D674</t>
  </si>
  <si>
    <t>452644F89F5E251C42D8C8D8AC8C7452645D69D1BF9FF82F8C041AEF9C</t>
  </si>
  <si>
    <t>452644F89F5E251C42D8C8D8AC8C7452645D59CB55A3CD2E87FCC6FA93</t>
  </si>
  <si>
    <t>452644F89F5E251C42D8C8D8AC8C7422D46C896BDD97142687A24660ADF98F8CE8</t>
  </si>
  <si>
    <t>452644F89F5E251C42D8C8D8AC8C7452645D69D1BF9FF92884FE69FFFD</t>
  </si>
  <si>
    <t>452644F89F5E251C42D8C8D8AC8C7452645D59CB55A3CD2E87F869DDF6</t>
  </si>
  <si>
    <t>철재커텐박스(ㄱ자형)[VP-03]  380*150*1.6t갈바/APP.PAINT FIN  M     ( 호표 14 )</t>
  </si>
  <si>
    <t>호표 14</t>
  </si>
  <si>
    <t>452644F89F5E251C42D8C8D8AC8C542024A5D91960F3992B8F72FD8A54C522D2A6</t>
  </si>
  <si>
    <t>452644F89F5E251C42D8C8D8AC8C542024A5D91963437D29865B99F75EA7FC4098</t>
  </si>
  <si>
    <t>452644F89F5E251C42D8C8D8AC8C5452641B194F05A232288F88C9D674</t>
  </si>
  <si>
    <t>452644F89F5E251C42D8C8D8AC8C5452645D69D1BF9FF82F8C041AEF9C</t>
  </si>
  <si>
    <t>452644F89F5E251C42D8C8D8AC8C5452645D59CB55A3CD2E87FCC6FA93</t>
  </si>
  <si>
    <t>452644F89F5E251C42D8C8D8AC8C5422D46C896BDD97142687A24660ADF98F8CE8</t>
  </si>
  <si>
    <t>452644F89F5E251C42D8C8D8AC8C5452645D69D1BF9FF92884FE69FFFD</t>
  </si>
  <si>
    <t>452644F89F5E251C42D8C8D8AC8C5452645D59CB55A3CD2E87F869DDF6</t>
  </si>
  <si>
    <t>철재커텐박스(ㄱ자형)[VP-03]  225*250*1.6t(625)갈바/APP.PAINT FIN  M     ( 호표 15 )</t>
  </si>
  <si>
    <t>호표 15</t>
  </si>
  <si>
    <t>452644F89F5E251C42D8C8D8AC8CB42024A5D91960F3992B8F72FD8A54C522D2A6</t>
  </si>
  <si>
    <t>452644F89F5E251C42D8C8D8AC8CB42024A5D91963437D29865B99F75EA7FC4098</t>
  </si>
  <si>
    <t>452644F89F5E251C42D8C8D8AC8CB452641B194F05A232288F88C9D674</t>
  </si>
  <si>
    <t>452644F89F5E251C42D8C8D8AC8CB452645D69D1BF9FF82F8C041AEF9C</t>
  </si>
  <si>
    <t>452644F89F5E251C42D8C8D8AC8CB452645D59CB55A3CD2E87FCC6FA93</t>
  </si>
  <si>
    <t>452644F89F5E251C42D8C8D8AC8CB422D46C896BDD97142687A24660ADF98F8CE8</t>
  </si>
  <si>
    <t>452644F89F5E251C42D8C8D8AC8CB452645D69D1BF9FF92884FE69FFFD</t>
  </si>
  <si>
    <t>452644F89F5E251C42D8C8D8AC8CB452645D59CB55A3CD2E87F869DDF6</t>
  </si>
  <si>
    <t>철재커텐박스(ㄱ자형)[VP-03]  733*250*1.6t(1132)갈바/APP.PAINT FIN  M     ( 호표 16 )</t>
  </si>
  <si>
    <t>호표 16</t>
  </si>
  <si>
    <t>452644F89F5E251C42D8C8D8AC9EB42024A5D91960F3992B8F72FD8A54C522D2A6</t>
  </si>
  <si>
    <t>452644F89F5E251C42D8C8D8AC9EB42024A5D91963437D29865B99F75EA7FC4098</t>
  </si>
  <si>
    <t>452644F89F5E251C42D8C8D8AC9EB452641B194F05A232288F88C9D674</t>
  </si>
  <si>
    <t>452644F89F5E251C42D8C8D8AC9EB452645D69D1BF9FF82F8C041AEF9C</t>
  </si>
  <si>
    <t>452644F89F5E251C42D8C8D8AC9EB452645D59CB55A3CD2E87FCC6FA93</t>
  </si>
  <si>
    <t>452644F89F5E251C42D8C8D8AC9EB422D46C896BDD97142687A24660ADF98F8CE8</t>
  </si>
  <si>
    <t>452644F89F5E251C42D8C8D8AC9EB452645D69D1BF9FF92884FE69FFFD</t>
  </si>
  <si>
    <t>452644F89F5E251C42D8C8D8AC9EB452645D59CB55A3CD2E87F869DDF6</t>
  </si>
  <si>
    <t>철재커텐박스(ㄱ자형)[VP-03]  426*250*1.6t(776)갈바/APP.PAINT FIN  M     ( 호표 17 )</t>
  </si>
  <si>
    <t>호표 17</t>
  </si>
  <si>
    <t>452644F89F5E251C42D8C8D8AC9ED42024A5D91960F3992B8F72FD8A54C522D2A6</t>
  </si>
  <si>
    <t>452644F89F5E251C42D8C8D8AC9ED42024A5D91963437D29865B99F75EA7FC4098</t>
  </si>
  <si>
    <t>452644F89F5E251C42D8C8D8AC9ED452641B194F05A232288F88C9D674</t>
  </si>
  <si>
    <t>452644F89F5E251C42D8C8D8AC9ED452645D69D1BF9FF82F8C041AEF9C</t>
  </si>
  <si>
    <t>452644F89F5E251C42D8C8D8AC9ED452645D59CB55A3CD2E87FCC6FA93</t>
  </si>
  <si>
    <t>452644F89F5E251C42D8C8D8AC9ED422D46C896BDD97142687A24660ADF98F8CE8</t>
  </si>
  <si>
    <t>452644F89F5E251C42D8C8D8AC9ED452645D69D1BF9FF92884FE69FFFD</t>
  </si>
  <si>
    <t>452644F89F5E251C42D8C8D8AC9ED452645D59CB55A3CD2E87F869DDF6</t>
  </si>
  <si>
    <t>간접등박스[VP-01]  300*250*1.6t(820)갈바/APP.PAINT FIN  M     ( 호표 18 )</t>
  </si>
  <si>
    <t>호표 18</t>
  </si>
  <si>
    <t>452644F89F5E251C42D8C8D8ACA8A42024A5D91960F3992B8F72FD8A54C522D2A6</t>
  </si>
  <si>
    <t>452644F89F5E251C42D8C8D8ACA8A42024A5D91963437D29865B99F75EA7FC4098</t>
  </si>
  <si>
    <t>452644F89F5E251C42D8C8D8ACA8A452641B194F05A232288F88C9D674</t>
  </si>
  <si>
    <t>452644F89F5E251C42D8C8D8ACA8A452645D69D1BF9FF82F8C041AEF9C</t>
  </si>
  <si>
    <t>452644F89F5E251C42D8C8D8ACA8A452645D59CB55A3CD2E87FCC6FA93</t>
  </si>
  <si>
    <t>452644F89F5E251C42D8C8D8ACA8A422D46C896BDD97142687A24660ADF98F8CE8</t>
  </si>
  <si>
    <t>452644F89F5E251C42D8C8D8ACA8A452645D69D1BF9FF92884FE69FFFD</t>
  </si>
  <si>
    <t>452644F89F5E251C42D8C8D8ACA8A452645D59CB55A3CD2E87F869DDF6</t>
  </si>
  <si>
    <t>바닥 정리  마이크로 시멘트 마감  M2     ( 호표 19 )</t>
  </si>
  <si>
    <t>호표 19</t>
  </si>
  <si>
    <t>에폭시 코팅(롤러칠 노무비)</t>
  </si>
  <si>
    <t>하도1회, 퍼티 및 연마, 에폭시 페인트 2회칠 기준</t>
  </si>
  <si>
    <t>452645DD9004F3F25218958AED62D</t>
  </si>
  <si>
    <t>45264CA79E7FDD438288C49A24506452645DD9004F3F25218958AED62D</t>
  </si>
  <si>
    <t>마이크로시멘트</t>
  </si>
  <si>
    <t>KG</t>
  </si>
  <si>
    <t>42024A5D9185AA22A228D4B09029B0B6A9E81</t>
  </si>
  <si>
    <t>45264CA79E7FDD438288C49A2450642024A5D9185AA22A228D4B09029B0B6A9E81</t>
  </si>
  <si>
    <t>표면 마무리  기계마감  M2     ( 호표 20 )</t>
  </si>
  <si>
    <t>호표 20</t>
  </si>
  <si>
    <t>미장공</t>
  </si>
  <si>
    <t>45FD43AE9AF6A810323845969119E33BA443D</t>
  </si>
  <si>
    <t>45264CA79E1517DE4208299D766F045FD43AE9AF6A810323845969119E33BA443D</t>
  </si>
  <si>
    <t>공구손료</t>
  </si>
  <si>
    <t>인력품의 9%</t>
  </si>
  <si>
    <t>443F46B79EB7E82722581F47BCB001</t>
  </si>
  <si>
    <t>45264CA79E1517DE4208299D766F0443F46B79EB7E82722581F47BCB001</t>
  </si>
  <si>
    <t>지정색 준불연 STUCCO [SC-01]  벽면  M2     ( 호표 21 )</t>
  </si>
  <si>
    <t>호표 21</t>
  </si>
  <si>
    <t>준불연 아크릴스터코</t>
  </si>
  <si>
    <t>견적단가</t>
  </si>
  <si>
    <t>42024A5D91F8A149B208ABB87DF9D3A8CFC3F</t>
  </si>
  <si>
    <t>452645D49227D00D42384F1BC8B6B42024A5D91F8A149B208ABB87DF9D3A8CFC3F</t>
  </si>
  <si>
    <t>P 프라이머</t>
  </si>
  <si>
    <t>42024A5D91F8A149B208ABB87DF9D3A8CFC3C</t>
  </si>
  <si>
    <t>452645D49227D00D42384F1BC8B6B42024A5D91F8A149B208ABB87DF9D3A8CFC3C</t>
  </si>
  <si>
    <t>잡재료</t>
  </si>
  <si>
    <t>주재료비의 3%</t>
  </si>
  <si>
    <t>452645D49227D00D42384F1BC8B6B443F46B79EB7E82722581F47BCB001</t>
  </si>
  <si>
    <t>도장공</t>
  </si>
  <si>
    <t>45FD43AE9AF6A810323845969119E33BA4433</t>
  </si>
  <si>
    <t>452645D49227D00D42384F1BC8B6B45FD43AE9AF6A810323845969119E33BA4433</t>
  </si>
  <si>
    <t>452645D49227D00D42384F1BC8B6B45FD43AE9AF6A810323845969119E33BA46EA</t>
  </si>
  <si>
    <t>기존 페인트색 재도장 [PT-01]  벽면  M2     ( 호표 22 )</t>
  </si>
  <si>
    <t>호표 22</t>
  </si>
  <si>
    <t>바탕만들기+수성페인트 롤러칠(재료비 미포함)</t>
  </si>
  <si>
    <t>내부 2회, G.B.면 올퍼티, 친환경</t>
  </si>
  <si>
    <t>452645D49227D00D42384F2435DCD</t>
  </si>
  <si>
    <t>452645D49227D00D42384F1BC8A4D452645D49227D00D42384F2435DCD</t>
  </si>
  <si>
    <t>452645D49227D00D42384F1BC8A4D452645D49227D00D12682C683123A</t>
  </si>
  <si>
    <t>수성 비닐페인트 [VP-01]  벽면  M2     ( 호표 23 )</t>
  </si>
  <si>
    <t>호표 23</t>
  </si>
  <si>
    <t>452645D49227D00D42384F1BC8A4F452645D49227D00D42384F2435DCD</t>
  </si>
  <si>
    <t>452645D49227D00D42384F1BC8A4F452645D49227D00D12682C683123A</t>
  </si>
  <si>
    <t>수성 비닐페인트 [VP-02]  천정  M2     ( 호표 24 )</t>
  </si>
  <si>
    <t>호표 24</t>
  </si>
  <si>
    <t>내천장, 2회 1급, con'c·mortar면</t>
  </si>
  <si>
    <t>452645D49227D00D62E85E73C0C44</t>
  </si>
  <si>
    <t>452645D49227D00D42384F1BC89A4452645D49227D00D62E85E73C0C44</t>
  </si>
  <si>
    <t>452645D49227D00D42384F1BC89A4452645D49227D00D12682C683123A</t>
  </si>
  <si>
    <t>수성 비닐페인트 [VP-03]  천정  M2     ( 호표 25 )</t>
  </si>
  <si>
    <t>호표 25</t>
  </si>
  <si>
    <t>452645D49227D00D42384F1BC89A6452645D49227D00D62E85E73C0C44</t>
  </si>
  <si>
    <t>452645D49227D00D42384F1BC89A6452645D49227D00D12682C683123A</t>
  </si>
  <si>
    <t>지정색 준불연 STUCCO[SC-02]  걸레받이  M2     ( 호표 26 )</t>
  </si>
  <si>
    <t>호표 26</t>
  </si>
  <si>
    <t>452645D49227D00D42384F1BC8E26452645D49227D00D42384F1BC8B6B</t>
  </si>
  <si>
    <t>투명에폭시 마감  바닥  M2     ( 호표 27 )</t>
  </si>
  <si>
    <t>호표 27</t>
  </si>
  <si>
    <t>에폭시 페인트칠 재료비(20년 품셈기준)</t>
  </si>
  <si>
    <t>콘크리트, 시멘트 모르타르용</t>
  </si>
  <si>
    <t>452645DD9004F3F272C87F3A151A7</t>
  </si>
  <si>
    <t>452645DD9004F3F25218959B5C98E452645DD9004F3F272C87F3A151A7</t>
  </si>
  <si>
    <t>452645DD9004F3F25218959B5C98E452645DD9004F3F25218958AED62D</t>
  </si>
  <si>
    <t>PVC계바닥재 해체    M2     ( 호표 28 )</t>
  </si>
  <si>
    <t>호표 28</t>
  </si>
  <si>
    <t>내장공</t>
  </si>
  <si>
    <t>45FD43AE9AF6A810323845969119E33BA45C1</t>
  </si>
  <si>
    <t>45274AC49A49CFF94218C061FD55C45FD43AE9AF6A810323845969119E33BA45C1</t>
  </si>
  <si>
    <t>45274AC49A49CFF94218C061FD55C45FD43AE9AF6A810323845969119E33BA46EA</t>
  </si>
  <si>
    <t>우드 후로링철거    M2     ( 호표 29 )</t>
  </si>
  <si>
    <t>호표 29</t>
  </si>
  <si>
    <t>건축목공</t>
  </si>
  <si>
    <t>45FD43AE9AF6A810323845969119E33BA4439</t>
  </si>
  <si>
    <t>45274AC49A49CFF94218D2D2895CC45FD43AE9AF6A810323845969119E33BA4439</t>
  </si>
  <si>
    <t>45274AC49A49CFF94218D2D2895CC45FD43AE9AF6A810323845969119E33BA46EA</t>
  </si>
  <si>
    <t>건식벽체 철거  T100  M2     ( 호표 30 )</t>
  </si>
  <si>
    <t>호표 30</t>
  </si>
  <si>
    <t>석고판 해체</t>
  </si>
  <si>
    <t>벽</t>
  </si>
  <si>
    <t>45274AC49A49CFF94218203D1D207</t>
  </si>
  <si>
    <t>45274AC49A49CFF94218D2D29BFAA45274AC49A49CFF94218203D1D207</t>
  </si>
  <si>
    <t>경량벽체철골틀 해체</t>
  </si>
  <si>
    <t>45274AC49A49CFF9421817C1F6C76</t>
  </si>
  <si>
    <t>45274AC49A49CFF94218D2D29BFAA45274AC49A49CFF9421817C1F6C76</t>
  </si>
  <si>
    <t>유리파티션 철거  T12  M2     ( 호표 31 )</t>
  </si>
  <si>
    <t>호표 31</t>
  </si>
  <si>
    <t>용접공</t>
  </si>
  <si>
    <t>45FD43AE9AF6A810323845969119E33BA478D</t>
  </si>
  <si>
    <t>45274AC49A49CFF94218D2D29BFAE45FD43AE9AF6A810323845969119E33BA478D</t>
  </si>
  <si>
    <t>45274AC49A49CFF94218D2D29BFAE45FD43AE9AF6A810323845969119E33BA46EA</t>
  </si>
  <si>
    <t>인력품의 5%</t>
  </si>
  <si>
    <t>45274AC49A49CFF94218D2D29BFAE443F46B79EB7E82722581F47BCB001</t>
  </si>
  <si>
    <t>스텐레스창틀 철거  T100*20*1.5T  M     ( 호표 32 )</t>
  </si>
  <si>
    <t>호표 32</t>
  </si>
  <si>
    <t>45274AC49A49CFF94218D2D29BCD645FD43AE9AF6A810323845969119E33BA478D</t>
  </si>
  <si>
    <t>45274AC49A49CFF94218D2D29BCD6443F46B79EB7E82722581F47BCB001</t>
  </si>
  <si>
    <t>붙박이가구 철거    EA     ( 호표 33 )</t>
  </si>
  <si>
    <t>호표 33</t>
  </si>
  <si>
    <t>45274AC49A49CFF94218D2D29BDFF45FD43AE9AF6A810323845969119E33BA46EA</t>
  </si>
  <si>
    <t>커튼박스 철거  250*250  M     ( 호표 34 )</t>
  </si>
  <si>
    <t>호표 34</t>
  </si>
  <si>
    <t>45274AC49A49CFF94218D2D29BA2B45FD43AE9AF6A810323845969119E33BA46EA</t>
  </si>
  <si>
    <t>기존 RACK 장비 이동    식     ( 호표 35 )</t>
  </si>
  <si>
    <t>호표 35</t>
  </si>
  <si>
    <t>45274AC49A49CFF94218D2D29BB3145FD43AE9AF6A810323845969119E33BA46EA</t>
  </si>
  <si>
    <t>기존 등박스 철거    EA     ( 호표 36 )</t>
  </si>
  <si>
    <t>호표 36</t>
  </si>
  <si>
    <t>45274AC49A49CFF94218D2D29B87D45FD43AE9AF6A810323845969119E33BA46EA</t>
  </si>
  <si>
    <t>강관 조립말비계(이동식)설치 및 해체  높이 2m, 노무비  대     ( 호표 37 )</t>
  </si>
  <si>
    <t>호표 37</t>
  </si>
  <si>
    <t>비계공</t>
  </si>
  <si>
    <t>45FD43AE9AF6A810323845969119E33BA46EE</t>
  </si>
  <si>
    <t>45264A58928A484A02B86FAF7D0F945FD43AE9AF6A810323845969119E33BA46EE</t>
  </si>
  <si>
    <t>45264A58928A484A02B86FAF7D0F945FD43AE9AF6A810323845969119E33BA46EA</t>
  </si>
  <si>
    <t>잡철물 제작 및 설치  제품 설치(단순), 일반철재  kg     ( 호표 38 )</t>
  </si>
  <si>
    <t>호표 38</t>
  </si>
  <si>
    <t>철공</t>
  </si>
  <si>
    <t>45FD43AE9AF6A810323845969119E33BA46E1</t>
  </si>
  <si>
    <t>452641B194F05A2302C821C6889EA45FD43AE9AF6A810323845969119E33BA46E1</t>
  </si>
  <si>
    <t>452641B194F05A2302C821C6889EA45FD43AE9AF6A810323845969119E33BA478D</t>
  </si>
  <si>
    <t>특별인부</t>
  </si>
  <si>
    <t>45FD43AE9AF6A810323845969119E33BA46EB</t>
  </si>
  <si>
    <t>452641B194F05A2302C821C6889EA45FD43AE9AF6A810323845969119E33BA46EB</t>
  </si>
  <si>
    <t>452641B194F05A2302C821C6889EA45FD43AE9AF6A810323845969119E33BA46EA</t>
  </si>
  <si>
    <t>452641B194F05A2302C821C6889EA443F46B79EB7E82722581F47BCB001</t>
  </si>
  <si>
    <t>인력품의 3%</t>
  </si>
  <si>
    <t>443F46B79EB7E82722581F47BC8002</t>
  </si>
  <si>
    <t>452641B194F05A2302C821C6889EA443F46B79EB7E82722581F47BC8002</t>
  </si>
  <si>
    <t>하부틀설치  ㅁ-30*30*1.6  M     ( 호표 39 )</t>
  </si>
  <si>
    <t>호표 39</t>
  </si>
  <si>
    <t>일반구조용각형강관</t>
  </si>
  <si>
    <t>일반구조용각형강관, 각형강관, 30*30*1.6mm</t>
  </si>
  <si>
    <t>4275492A9304AD746298A6F6BA59D5E1A2F88</t>
  </si>
  <si>
    <t>452644FC96E1F2D1F208D05B025B84275492A9304AD746298A6F6BA59D5E1A2F88</t>
  </si>
  <si>
    <t>452644FC96E1F2D1F208D05B025B8452641B194F05A2302C821C6889EA</t>
  </si>
  <si>
    <t>452644FC96E1F2D1F208D05B025B8422D46C896BDD97142687A24660ADF98F8CE8</t>
  </si>
  <si>
    <t>452644FC96E1F2D1F208D05B025B8452645D69D1BF9FF92884FE69FFFD</t>
  </si>
  <si>
    <t>녹막이 페인트칠</t>
  </si>
  <si>
    <t>철재면 1회 노무비</t>
  </si>
  <si>
    <t>452645D69D1BF9FF928858413AD7B</t>
  </si>
  <si>
    <t>452644FC96E1F2D1F208D05B025B8452645D69D1BF9FF928858413AD7B</t>
  </si>
  <si>
    <t>녹막이 페인트칠 재료비(20년 품셈기준)  철재면, 1회, 2종  M2     ( 호표 40 )</t>
  </si>
  <si>
    <t>호표 40</t>
  </si>
  <si>
    <t>방청페인트</t>
  </si>
  <si>
    <t>방청페인트, KSM6030-1종2류, 광명단페인트</t>
  </si>
  <si>
    <t>42024B619B7FB6C6A2680D6DC72E2EC9B00EC</t>
  </si>
  <si>
    <t>452645D69D1BF9FF92884FE69FFFD42024B619B7FB6C6A2680D6DC72E2EC9B00EC</t>
  </si>
  <si>
    <t>시너</t>
  </si>
  <si>
    <t>시너, KSM6060, 2종</t>
  </si>
  <si>
    <t>42024B619B7FB6158288C80251E66EFBD03FB</t>
  </si>
  <si>
    <t>452645D69D1BF9FF92884FE69FFFD42024B619B7FB6158288C80251E66EFBD03FB</t>
  </si>
  <si>
    <t>녹막이 페인트칠  철재면 1회 노무비  M2     ( 호표 41 )</t>
  </si>
  <si>
    <t>호표 41</t>
  </si>
  <si>
    <t>452645D69D1BF9FF928858413AD7B45FD43AE9AF6A810323845969119E33BA4433</t>
  </si>
  <si>
    <t>452645D69D1BF9FF928858413AD7B45FD43AE9AF6A810323845969119E33BA46EA</t>
  </si>
  <si>
    <t>공구손료 및 잡재료비</t>
  </si>
  <si>
    <t>인력품의 2%</t>
  </si>
  <si>
    <t>452645D69D1BF9FF928858413AD7B443F46B79EB7E82722581F47BCB001</t>
  </si>
  <si>
    <t>석고판 설치(나사고정) - 바탕용  벽, 2겹 붙임  M2     ( 호표 42 )</t>
  </si>
  <si>
    <t>호표 42</t>
  </si>
  <si>
    <t>452644F397014A0A72A8EA97AA2C145FD43AE9AF6A810323845969119E33BA45C1</t>
  </si>
  <si>
    <t>452644F397014A0A72A8EA97AA2C145FD43AE9AF6A810323845969119E33BA46EA</t>
  </si>
  <si>
    <t>인력품의 1%</t>
  </si>
  <si>
    <t>452644F397014A0A72A8EA97AA2C1443F46B79EB7E82722581F47BCB001</t>
  </si>
  <si>
    <t>수성페인트 롤러칠 재료비(20년 품셈기준)  내부, 2회, 1급, 합성수지에멀션페인트  M2     ( 호표 43 )</t>
  </si>
  <si>
    <t>호표 43</t>
  </si>
  <si>
    <t>수성페인트</t>
  </si>
  <si>
    <t>수성페인트, KSM6010-2종1급, 백색</t>
  </si>
  <si>
    <t>42024B619B7FB6C6323868A54E9356D67F39E</t>
  </si>
  <si>
    <t>452645D49227D00D12682C683123A42024B619B7FB6C6323868A54E9356D67F39E</t>
  </si>
  <si>
    <t>수성페인트 롤러칠  2회 노무비  M2     ( 호표 44 )</t>
  </si>
  <si>
    <t>호표 44</t>
  </si>
  <si>
    <t>452645D49227D00D12682C681671245FD43AE9AF6A810323845969119E33BA4433</t>
  </si>
  <si>
    <t>452645D49227D00D12682C681671245FD43AE9AF6A810323845969119E33BA46EA</t>
  </si>
  <si>
    <t>452645D49227D00D12682C6816712443F46B79EB7E82722581F47BCB001</t>
  </si>
  <si>
    <t>플로어힌지 설치  재료비 별도  개소     ( 호표 45 )</t>
  </si>
  <si>
    <t>호표 45</t>
  </si>
  <si>
    <t>창호공</t>
  </si>
  <si>
    <t>45FD43AE9AF6A810323845969119E33BA443E</t>
  </si>
  <si>
    <t>4526472393C7BF24A2484BF9D41CF45FD43AE9AF6A810323845969119E33BA443E</t>
  </si>
  <si>
    <t>4526472393C7BF24A2484BF9D41CF45FD43AE9AF6A810323845969119E33BA46EA</t>
  </si>
  <si>
    <t>4526472393C7BF24A2484BF9D41CF443F46B79EB7E82722581F47BCB001</t>
  </si>
  <si>
    <t>유리면 격자넣기 - 벽  유리면보드, 밀도24kg/㎥, 50mm  M2     ( 호표 46 )</t>
  </si>
  <si>
    <t>호표 46</t>
  </si>
  <si>
    <t>섬유단열재</t>
  </si>
  <si>
    <t>섬유단열재, 밀도24kg/㎥, 50mm, 유리면보드</t>
  </si>
  <si>
    <t>42024A5D91DDCA5922283C82D432F1A45FBD1</t>
  </si>
  <si>
    <t>452644F491B7BE67D2182A36CB38B42024A5D91DDCA5922283C82D432F1A45FBD1</t>
  </si>
  <si>
    <t>단열재 격자넣기</t>
  </si>
  <si>
    <t>50mm 이하, 벽</t>
  </si>
  <si>
    <t>452644F491B7BE7042E82151ADBB6</t>
  </si>
  <si>
    <t>452644F491B7BE67D2182A36CB38B452644F491B7BE7042E82151ADBB6</t>
  </si>
  <si>
    <t>단열재 격자넣기  50mm 이하, 벽  M2     ( 호표 47 )</t>
  </si>
  <si>
    <t>호표 47</t>
  </si>
  <si>
    <t>452644F491B7BE7042E82151ADBB645FD43AE9AF6A810323845969119E33BA45C1</t>
  </si>
  <si>
    <t>452644F491B7BE7042E82151ADBB645FD43AE9AF6A810323845969119E33BA46EA</t>
  </si>
  <si>
    <t>잡철물 제작 및 설치  현장제작 설치, 일반철재  kg     ( 호표 48 )</t>
  </si>
  <si>
    <t>호표 48</t>
  </si>
  <si>
    <t>452641B194F05A2312E892631191D45FD43AE9AF6A810323845969119E33BA46E1</t>
  </si>
  <si>
    <t>452641B194F05A2312E892631191D45FD43AE9AF6A810323845969119E33BA478D</t>
  </si>
  <si>
    <t>452641B194F05A2312E892631191D45FD43AE9AF6A810323845969119E33BA46EB</t>
  </si>
  <si>
    <t>452641B194F05A2312E892631191D45FD43AE9AF6A810323845969119E33BA46EA</t>
  </si>
  <si>
    <t>452641B194F05A2312E892631191D443F46B79EB7E82722581F47BCB001</t>
  </si>
  <si>
    <t>452641B194F05A2312E892631191D443F46B79EB7E82722581F47BC8002</t>
  </si>
  <si>
    <t>잡철물 제작 및 설치  규격철물 설치, 일반철재  kg     ( 호표 49 )</t>
  </si>
  <si>
    <t>호표 49</t>
  </si>
  <si>
    <t>452641B194F05A232288F88C9D67445FD43AE9AF6A810323845969119E33BA46E1</t>
  </si>
  <si>
    <t>452641B194F05A232288F88C9D67445FD43AE9AF6A810323845969119E33BA478D</t>
  </si>
  <si>
    <t>452641B194F05A232288F88C9D67445FD43AE9AF6A810323845969119E33BA46EB</t>
  </si>
  <si>
    <t>452641B194F05A232288F88C9D67445FD43AE9AF6A810323845969119E33BA46EA</t>
  </si>
  <si>
    <t>452641B194F05A232288F88C9D674443F46B79EB7E82722581F47BCB001</t>
  </si>
  <si>
    <t>452641B194F05A232288F88C9D674443F46B79EB7E82722581F47BC8002</t>
  </si>
  <si>
    <t>녹막이페인트 붓칠(재료비 미포함)  철재면, 1회 2종  M2     ( 호표 50 )</t>
  </si>
  <si>
    <t>호표 50</t>
  </si>
  <si>
    <t>452645D69D1BF9FF82F8C041AEF9C452645D69D1BF9FF928858413AD7B</t>
  </si>
  <si>
    <t>유성페인트 붓칠(재료비 미포함)  철재면, 2회 1급  M2     ( 호표 51 )</t>
  </si>
  <si>
    <t>호표 51</t>
  </si>
  <si>
    <t>유성페인트 붓칠</t>
  </si>
  <si>
    <t>철재면 2회 노무비</t>
  </si>
  <si>
    <t>452645D59CB55A3CD2E87F86B889D</t>
  </si>
  <si>
    <t>452645D59CB55A3CD2E87FCC6FA93452645D59CB55A3CD2E87F86B889D</t>
  </si>
  <si>
    <t>유성페인트 붓칠 재료비(20년 품셈기준)  철재면, 2회, 1급  M2     ( 호표 52 )</t>
  </si>
  <si>
    <t>호표 52</t>
  </si>
  <si>
    <t>조합페인트</t>
  </si>
  <si>
    <t>조합페인트, KSM6020-1종1급, 백색</t>
  </si>
  <si>
    <t>42024B619B7FB6C6A26844D4E0EAA1A060E53</t>
  </si>
  <si>
    <t>452645D59CB55A3CD2E87F869DDF642024B619B7FB6C6A26844D4E0EAA1A060E53</t>
  </si>
  <si>
    <t>시너, KSM6060, 1종</t>
  </si>
  <si>
    <t>42024B619B7FB6158288C80251E66EFBD03FA</t>
  </si>
  <si>
    <t>452645D59CB55A3CD2E87F869DDF642024B619B7FB6158288C80251E66EFBD03FA</t>
  </si>
  <si>
    <t>유성페인트 붓칠  철재면 2회 노무비  M2     ( 호표 53 )</t>
  </si>
  <si>
    <t>호표 53</t>
  </si>
  <si>
    <t>452645D59CB55A3CD2E87F86B889D45FD43AE9AF6A810323845969119E33BA4433</t>
  </si>
  <si>
    <t>452645D59CB55A3CD2E87F86B889D45FD43AE9AF6A810323845969119E33BA46EA</t>
  </si>
  <si>
    <t>452645D59CB55A3CD2E87F86B889D443F46B79EB7E82722581F47BCB001</t>
  </si>
  <si>
    <t>에폭시 코팅(롤러칠 노무비)  하도1회, 퍼티 및 연마, 에폭시 페인트 2회칠 기준  M2     ( 호표 54 )</t>
  </si>
  <si>
    <t>호표 54</t>
  </si>
  <si>
    <t>452645DD9004F3F25218958AED62D45FD43AE9AF6A810323845969119E33BA4433</t>
  </si>
  <si>
    <t>452645DD9004F3F25218958AED62D45FD43AE9AF6A810323845969119E33BA46EA</t>
  </si>
  <si>
    <t>452645DD9004F3F25218958AED62D443F46B79EB7E82722581F47BCB001</t>
  </si>
  <si>
    <t>바탕만들기+수성페인트 롤러칠(재료비 미포함)  내부 2회, G.B.면 올퍼티, 친환경  M2     ( 호표 55 )</t>
  </si>
  <si>
    <t>호표 55</t>
  </si>
  <si>
    <t>석고보드면 바탕만들기</t>
  </si>
  <si>
    <t>올퍼티 친환경 노무비</t>
  </si>
  <si>
    <t>452645C49968451E3268D2A81B3CA</t>
  </si>
  <si>
    <t>452645D49227D00D42384F2435DCD452645C49968451E3268D2A81B3CA</t>
  </si>
  <si>
    <t>452645D49227D00D42384F2435DCD452645D49227D00D12682C6816712</t>
  </si>
  <si>
    <t>석고보드면 바탕만들기  올퍼티 친환경 노무비  M2     ( 호표 56 )</t>
  </si>
  <si>
    <t>호표 56</t>
  </si>
  <si>
    <t>452645C49968451E3268D2A81B3CA45FD43AE9AF6A810323845969119E33BA4433</t>
  </si>
  <si>
    <t>452645C49968451E3268D2A81B3CA45FD43AE9AF6A810323845969119E33BA46EA</t>
  </si>
  <si>
    <t>인력품의 4%</t>
  </si>
  <si>
    <t>452645C49968451E3268D2A81B3CA443F46B79EB7E82722581F47BCB001</t>
  </si>
  <si>
    <t>바탕만들기+수성페인트 롤러칠(재료비 미포함)  내천장, 2회 1급, con'c·mortar면  M2     ( 호표 57 )</t>
  </si>
  <si>
    <t>호표 57</t>
  </si>
  <si>
    <t>콘크리트·모르타르면 바탕만들기</t>
  </si>
  <si>
    <t>천장 노무비</t>
  </si>
  <si>
    <t>452645C49968451E3268C0CD3AC84</t>
  </si>
  <si>
    <t>452645D49227D00D62E85E73C0C44452645C49968451E3268C0CD3AC84</t>
  </si>
  <si>
    <t>천장 2회 노무비</t>
  </si>
  <si>
    <t>452645D49227D00D62E806523EABE</t>
  </si>
  <si>
    <t>452645D49227D00D62E85E73C0C44452645D49227D00D62E806523EABE</t>
  </si>
  <si>
    <t>콘크리트·모르타르면 바탕만들기  천장 노무비  M2     ( 호표 58 )</t>
  </si>
  <si>
    <t>호표 58</t>
  </si>
  <si>
    <t>452645C49968451E3268C0CD3AC8445FD43AE9AF6A810323845969119E33BA4433</t>
  </si>
  <si>
    <t>452645C49968451E3268C0CD3AC8445FD43AE9AF6A810323845969119E33BA46EA</t>
  </si>
  <si>
    <t>452645C49968451E3268C0CD3AC84443F46B79EB7E82722581F47BC8002</t>
  </si>
  <si>
    <t>노임할증</t>
  </si>
  <si>
    <t>인력품의 20%</t>
  </si>
  <si>
    <t>452645C49968451E3268C0CD3AC84443F46B79EB7E82722581F47BCB001</t>
  </si>
  <si>
    <t>수성페인트 롤러칠  천장 2회 노무비  M2     ( 호표 59 )</t>
  </si>
  <si>
    <t>호표 59</t>
  </si>
  <si>
    <t>452645D49227D00D62E806523EABE45FD43AE9AF6A810323845969119E33BA4433</t>
  </si>
  <si>
    <t>452645D49227D00D62E806523EABE45FD43AE9AF6A810323845969119E33BA46EA</t>
  </si>
  <si>
    <t>452645D49227D00D62E806523EABE443F46B79EB7E82722581F47BC8002</t>
  </si>
  <si>
    <t>452645D49227D00D62E806523EABE443F46B79EB7E82722581F47BCB001</t>
  </si>
  <si>
    <t>에폭시 페인트칠 재료비(20년 품셈기준)  콘크리트, 시멘트 모르타르용  M2     ( 호표 60 )</t>
  </si>
  <si>
    <t>호표 60</t>
  </si>
  <si>
    <t>유니폭시 투명라이닝</t>
  </si>
  <si>
    <t>후막형 투명 에폭시 바닥마감재(2~3mm)</t>
  </si>
  <si>
    <t>42024B619B7FB6C632385E018270279E4B523</t>
  </si>
  <si>
    <t>452645DD9004F3F272C87F3A151A742024B619B7FB6C632385E018270279E4B523</t>
  </si>
  <si>
    <t>에폭시페인트</t>
  </si>
  <si>
    <t>EP1730 비철금속용 프라이머(회색)</t>
  </si>
  <si>
    <t>42024B619B7FB6C632385E018270279E4B41A</t>
  </si>
  <si>
    <t>452645DD9004F3F272C87F3A151A742024B619B7FB6C632385E018270279E4B41A</t>
  </si>
  <si>
    <t>에폭시계시너</t>
  </si>
  <si>
    <t>024</t>
  </si>
  <si>
    <t>42024B619B7FB6158288C80263D32A1CD73DC</t>
  </si>
  <si>
    <t>452645DD9004F3F272C87F3A151A742024B619B7FB6158288C80263D32A1CD73DC</t>
  </si>
  <si>
    <t>석고판 해체  벽  M2     ( 호표 61 )</t>
  </si>
  <si>
    <t>호표 61</t>
  </si>
  <si>
    <t>45274AC49A49CFF94218203D1D20745FD43AE9AF6A810323845969119E33BA45C1</t>
  </si>
  <si>
    <t>45274AC49A49CFF94218203D1D20745FD43AE9AF6A810323845969119E33BA46EA</t>
  </si>
  <si>
    <t>45274AC49A49CFF94218203D1D207443F46B79EB7E82722581F47BCB001</t>
  </si>
  <si>
    <t>경량벽체철골틀 해체    M2     ( 호표 62 )</t>
  </si>
  <si>
    <t>호표 62</t>
  </si>
  <si>
    <t>45274AC49A49CFF9421817C1F6C7645FD43AE9AF6A810323845969119E33BA45C1</t>
  </si>
  <si>
    <t>45274AC49A49CFF9421817C1F6C7645FD43AE9AF6A810323845969119E33BA46EA</t>
  </si>
  <si>
    <t>45274AC49A49CFF9421817C1F6C76443F46B79EB7E82722581F47BCB001</t>
  </si>
  <si>
    <t>중 기 단 가 목 록</t>
  </si>
  <si>
    <t>비    고</t>
  </si>
  <si>
    <t>START</t>
  </si>
  <si>
    <t>중 기 단 가 산 출 서</t>
  </si>
  <si>
    <t>산    출    내    역</t>
  </si>
  <si>
    <t>코드</t>
  </si>
  <si>
    <t>품명</t>
  </si>
  <si>
    <t>규격</t>
  </si>
  <si>
    <t xml:space="preserve">      (  ) </t>
  </si>
  <si>
    <t xml:space="preserve">  총  계</t>
  </si>
  <si>
    <t>단 가 대 비 표</t>
  </si>
  <si>
    <t>조달청가격</t>
  </si>
  <si>
    <t>PAGE</t>
  </si>
  <si>
    <t>거래가격</t>
  </si>
  <si>
    <t>유통물가</t>
  </si>
  <si>
    <t>물가자료</t>
  </si>
  <si>
    <t>조사가격2</t>
  </si>
  <si>
    <t>적용단가</t>
  </si>
  <si>
    <t>품목구분</t>
  </si>
  <si>
    <t>노임구분</t>
  </si>
  <si>
    <t>소수점처리</t>
  </si>
  <si>
    <t>자재 1</t>
  </si>
  <si>
    <t>자재 2</t>
  </si>
  <si>
    <t>자재 3</t>
  </si>
  <si>
    <t>자재 4</t>
  </si>
  <si>
    <t>자재 5</t>
  </si>
  <si>
    <t>자재 6</t>
  </si>
  <si>
    <t>자재 7</t>
  </si>
  <si>
    <t>자재 8</t>
  </si>
  <si>
    <t>자재 9</t>
  </si>
  <si>
    <t>자재 10</t>
  </si>
  <si>
    <t>자재 11</t>
  </si>
  <si>
    <t>자재 12</t>
  </si>
  <si>
    <t>자재 13</t>
  </si>
  <si>
    <t>자재 14</t>
  </si>
  <si>
    <t>자재 15</t>
  </si>
  <si>
    <t>자재 16</t>
  </si>
  <si>
    <t>자재 17</t>
  </si>
  <si>
    <t>자재 18</t>
  </si>
  <si>
    <t>자재 19</t>
  </si>
  <si>
    <t>자재 20</t>
  </si>
  <si>
    <t>자재 21</t>
  </si>
  <si>
    <t>자재 22</t>
  </si>
  <si>
    <t>자재 23</t>
  </si>
  <si>
    <t>자재 24</t>
  </si>
  <si>
    <t>자재 25</t>
  </si>
  <si>
    <t>자재 26</t>
  </si>
  <si>
    <t>자재 27</t>
  </si>
  <si>
    <t>자재 28</t>
  </si>
  <si>
    <t>자재 29</t>
  </si>
  <si>
    <t>자재 30</t>
  </si>
  <si>
    <t>자재 31</t>
  </si>
  <si>
    <t>자재 32</t>
  </si>
  <si>
    <t>자재 33</t>
  </si>
  <si>
    <t>자재 34</t>
  </si>
  <si>
    <t>자재 35</t>
  </si>
  <si>
    <t>자재 36</t>
  </si>
  <si>
    <t>자재 37</t>
  </si>
  <si>
    <t>자재 38</t>
  </si>
  <si>
    <t>자재 39</t>
  </si>
  <si>
    <t>자재 40</t>
  </si>
  <si>
    <t>자재 41</t>
  </si>
  <si>
    <t>자재 42</t>
  </si>
  <si>
    <t>C</t>
  </si>
  <si>
    <t>자재 43</t>
  </si>
  <si>
    <t>자재 44</t>
  </si>
  <si>
    <t>자재 45</t>
  </si>
  <si>
    <t>2</t>
  </si>
  <si>
    <t>자재 46</t>
  </si>
  <si>
    <t>노임 1</t>
  </si>
  <si>
    <t>B</t>
  </si>
  <si>
    <t>노임 2</t>
  </si>
  <si>
    <t>노임 3</t>
  </si>
  <si>
    <t>노임 4</t>
  </si>
  <si>
    <t>노임 5</t>
  </si>
  <si>
    <t>노임 6</t>
  </si>
  <si>
    <t>노임 7</t>
  </si>
  <si>
    <t>노임 8</t>
  </si>
  <si>
    <t>노임 9</t>
  </si>
  <si>
    <t>노임 10</t>
  </si>
  <si>
    <t>자재 47</t>
  </si>
  <si>
    <t>자재 48</t>
  </si>
  <si>
    <t>자재 49</t>
  </si>
  <si>
    <t>자재 50</t>
  </si>
  <si>
    <t>자재 51</t>
  </si>
  <si>
    <t>자재 52</t>
  </si>
  <si>
    <t>자재 53</t>
  </si>
  <si>
    <t>자재 54</t>
  </si>
  <si>
    <t>공 사 원 가 계 산 서</t>
  </si>
  <si>
    <t>공사명 : InnovationAcademyRemodeling(42Seoul)</t>
  </si>
  <si>
    <t>금액 : 이억사천삼백일십삼만칠천구백사십삼원(￦243,137,943)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</si>
  <si>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</si>
  <si>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</si>
  <si>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</si>
  <si>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</si>
  <si>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</si>
  <si>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</si>
  <si>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</si>
  <si>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</si>
  <si>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</si>
  <si>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</si>
  <si>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</si>
  <si>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</si>
  <si>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</si>
  <si>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</si>
  <si>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</si>
  <si>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</si>
  <si>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</si>
  <si>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</si>
  <si>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</si>
  <si>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12.5%</t>
  </si>
  <si>
    <t>BS</t>
  </si>
  <si>
    <t>C2</t>
  </si>
  <si>
    <t>경              비</t>
  </si>
  <si>
    <t>C4</t>
  </si>
  <si>
    <t>산  재  보  험  료</t>
  </si>
  <si>
    <t>노무비 * 3.7%</t>
  </si>
  <si>
    <t>C5</t>
  </si>
  <si>
    <t>고  용  보  험  료</t>
  </si>
  <si>
    <t>노무비 * 1.01%</t>
  </si>
  <si>
    <t>C6</t>
  </si>
  <si>
    <t>국민  건강  보험료</t>
  </si>
  <si>
    <t>직접노무비 * 3.495%</t>
  </si>
  <si>
    <t>C7</t>
  </si>
  <si>
    <t>국민  연금  보험료</t>
  </si>
  <si>
    <t>직접노무비 * 4.5%</t>
  </si>
  <si>
    <t>C8</t>
  </si>
  <si>
    <t>퇴직  공제  부금비</t>
  </si>
  <si>
    <t>직접노무비 * 2.3%</t>
  </si>
  <si>
    <t>CA</t>
  </si>
  <si>
    <t>산업안전보건관리비</t>
  </si>
  <si>
    <t>(재료비+직노+관급자재비) * 2.93%</t>
  </si>
  <si>
    <t>CB</t>
  </si>
  <si>
    <t>노인장기요양보험료</t>
  </si>
  <si>
    <t>건강보험료 * 12.27%</t>
  </si>
  <si>
    <t>CH</t>
  </si>
  <si>
    <t>환  경  보  전  비</t>
  </si>
  <si>
    <t>(재료비+직노+경비) * 0.3%</t>
  </si>
  <si>
    <t>CG</t>
  </si>
  <si>
    <t>기   타    경   비</t>
  </si>
  <si>
    <t>(재료비+노무비) * 7.8%</t>
  </si>
  <si>
    <t>CK</t>
  </si>
  <si>
    <t>하도급지급보증수수료</t>
  </si>
  <si>
    <t>(재료비+직노+경비) * 0.081%</t>
  </si>
  <si>
    <t>최저가대상공사</t>
  </si>
  <si>
    <t>CL</t>
  </si>
  <si>
    <t>건설기계대여금지급보증서발급수수료</t>
  </si>
  <si>
    <t>(재료비+직노+경비) * 0.07%</t>
  </si>
  <si>
    <t>CS</t>
  </si>
  <si>
    <t>S1</t>
  </si>
  <si>
    <t xml:space="preserve">        계</t>
  </si>
  <si>
    <t>D1</t>
  </si>
  <si>
    <t>일  반  관  리  비</t>
  </si>
  <si>
    <t>계 * 6%</t>
  </si>
  <si>
    <t>D2</t>
  </si>
  <si>
    <t>이              윤</t>
  </si>
  <si>
    <t>(노무비+경비+일반관리비) * 15%</t>
  </si>
  <si>
    <t>D8</t>
  </si>
  <si>
    <t>폐 기 물 처 리 비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</si>
  <si>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</si>
  <si>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</si>
  <si>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</si>
  <si>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</si>
  <si>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</si>
  <si>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</si>
  <si>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</si>
  <si>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</si>
  <si>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</si>
  <si>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이 Sheet는 수정하지 마십시요</t>
  </si>
  <si>
    <t>공사구분</t>
  </si>
  <si>
    <t>A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</si>
  <si>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</si>
  <si>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</si>
  <si>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</si>
  <si>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</si>
  <si>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</si>
  <si>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</si>
  <si>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</si>
  <si>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</si>
  <si>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</si>
  <si>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</si>
  <si>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</si>
  <si>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</si>
  <si>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</si>
  <si>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</si>
  <si>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</si>
  <si>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</si>
  <si>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</si>
  <si>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</si>
  <si>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</si>
  <si>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</si>
  <si>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</si>
  <si>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</si>
  <si>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</si>
  <si>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</si>
  <si>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공종구분명</t>
  </si>
  <si>
    <t>원가비목코드</t>
  </si>
  <si>
    <t>작 업 부 산 물</t>
  </si>
  <si>
    <t>운    반    비</t>
  </si>
  <si>
    <t>C1</t>
  </si>
  <si>
    <t>관 급 자 재 비</t>
  </si>
  <si>
    <t>DJ</t>
  </si>
  <si>
    <t>사 급 자 재 비</t>
  </si>
  <si>
    <t>D3</t>
  </si>
  <si>
    <t>제  작  가  구</t>
  </si>
  <si>
    <t>D7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</si>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</sst>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#"/>
    <numFmt numFmtId="177" formatCode="#,###;\-#,###;#;"/>
    <numFmt numFmtId="178" formatCode="#,##0.00#"/>
    <numFmt numFmtId="179" formatCode="#,##0.0"/>
    <numFmt numFmtId="180" formatCode="#,##0.0;\-#,##0.0;#"/>
    <numFmt numFmtId="181" formatCode="#,##0;\-#,##0;#"/>
    <numFmt numFmtId="182" formatCode="#,##0.00#;\-#,##0.00#;#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돋움체"/>
      <family val="3"/>
      <charset val="129"/>
    </font>
    <font>
      <b/>
      <u/>
      <sz val="16"/>
      <color theme="1"/>
      <name val="돋움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vertical="center" wrapText="1"/>
    </xf>
    <xf numFmtId="0" fontId="0" fillId="0" borderId="1" xfId="0" quotePrefix="1" applyFont="1" applyBorder="1" applyAlignment="1">
      <alignment vertical="center" wrapText="1"/>
    </xf>
    <xf numFmtId="178" fontId="5" fillId="0" borderId="1" xfId="0" applyNumberFormat="1" applyFont="1" applyBorder="1" applyAlignment="1">
      <alignment vertical="center" wrapText="1"/>
    </xf>
    <xf numFmtId="179" fontId="5" fillId="0" borderId="1" xfId="0" applyNumberFormat="1" applyFont="1" applyBorder="1" applyAlignment="1">
      <alignment vertical="center" wrapText="1"/>
    </xf>
    <xf numFmtId="181" fontId="5" fillId="0" borderId="1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quotePrefix="1" applyFont="1" applyBorder="1" applyAlignment="1">
      <alignment vertical="center" wrapText="1"/>
    </xf>
    <xf numFmtId="181" fontId="5" fillId="0" borderId="4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182" fontId="5" fillId="0" borderId="1" xfId="0" quotePrefix="1" applyNumberFormat="1" applyFont="1" applyBorder="1" applyAlignment="1">
      <alignment vertical="center" wrapText="1"/>
    </xf>
    <xf numFmtId="182" fontId="5" fillId="0" borderId="1" xfId="0" applyNumberFormat="1" applyFont="1" applyBorder="1" applyAlignment="1">
      <alignment vertical="center" wrapText="1"/>
    </xf>
    <xf numFmtId="182" fontId="0" fillId="0" borderId="0" xfId="0" applyNumberFormat="1" applyAlignment="1">
      <alignment vertical="center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76" fontId="5" fillId="2" borderId="1" xfId="0" applyNumberFormat="1" applyFont="1" applyFill="1" applyBorder="1" applyAlignment="1">
      <alignment vertical="center" wrapText="1"/>
    </xf>
    <xf numFmtId="0" fontId="0" fillId="0" borderId="0" xfId="0" quotePrefix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5" fillId="0" borderId="1" xfId="0" applyFont="1" applyBorder="1" applyAlignment="1">
      <alignment vertical="center" wrapText="1"/>
    </xf>
    <xf numFmtId="178" fontId="5" fillId="0" borderId="1" xfId="0" applyNumberFormat="1" applyFont="1" applyBorder="1" applyAlignment="1">
      <alignment vertical="center" wrapText="1"/>
    </xf>
    <xf numFmtId="179" fontId="5" fillId="0" borderId="1" xfId="0" applyNumberFormat="1" applyFont="1" applyBorder="1" applyAlignment="1">
      <alignment vertical="center" wrapText="1"/>
    </xf>
    <xf numFmtId="0" fontId="6" fillId="0" borderId="0" xfId="0" quotePrefix="1" applyFont="1" applyAlignment="1">
      <alignment vertical="center"/>
    </xf>
    <xf numFmtId="0" fontId="0" fillId="0" borderId="1" xfId="0" quotePrefix="1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distributed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6"/>
  <sheetViews>
    <sheetView workbookViewId="0">
      <selection activeCell="F6" sqref="F6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20" ht="30" customHeight="1" x14ac:dyDescent="0.3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20" ht="30" customHeight="1" x14ac:dyDescent="0.3">
      <c r="A3" s="33" t="s">
        <v>2</v>
      </c>
      <c r="B3" s="33" t="s">
        <v>3</v>
      </c>
      <c r="C3" s="33" t="s">
        <v>4</v>
      </c>
      <c r="D3" s="33" t="s">
        <v>5</v>
      </c>
      <c r="E3" s="33" t="s">
        <v>6</v>
      </c>
      <c r="F3" s="33"/>
      <c r="G3" s="33" t="s">
        <v>9</v>
      </c>
      <c r="H3" s="33"/>
      <c r="I3" s="33" t="s">
        <v>10</v>
      </c>
      <c r="J3" s="33"/>
      <c r="K3" s="33" t="s">
        <v>11</v>
      </c>
      <c r="L3" s="33"/>
      <c r="M3" s="33" t="s">
        <v>12</v>
      </c>
      <c r="N3" s="32" t="s">
        <v>13</v>
      </c>
      <c r="O3" s="32" t="s">
        <v>14</v>
      </c>
      <c r="P3" s="32" t="s">
        <v>15</v>
      </c>
      <c r="Q3" s="32" t="s">
        <v>16</v>
      </c>
      <c r="R3" s="32" t="s">
        <v>17</v>
      </c>
      <c r="S3" s="32" t="s">
        <v>18</v>
      </c>
      <c r="T3" s="32" t="s">
        <v>19</v>
      </c>
    </row>
    <row r="4" spans="1:20" ht="30" customHeight="1" x14ac:dyDescent="0.3">
      <c r="A4" s="34"/>
      <c r="B4" s="34"/>
      <c r="C4" s="34"/>
      <c r="D4" s="34"/>
      <c r="E4" s="7" t="s">
        <v>7</v>
      </c>
      <c r="F4" s="7" t="s">
        <v>8</v>
      </c>
      <c r="G4" s="7" t="s">
        <v>7</v>
      </c>
      <c r="H4" s="7" t="s">
        <v>8</v>
      </c>
      <c r="I4" s="7" t="s">
        <v>7</v>
      </c>
      <c r="J4" s="7" t="s">
        <v>8</v>
      </c>
      <c r="K4" s="7" t="s">
        <v>7</v>
      </c>
      <c r="L4" s="7" t="s">
        <v>8</v>
      </c>
      <c r="M4" s="34"/>
      <c r="N4" s="32"/>
      <c r="O4" s="32"/>
      <c r="P4" s="32"/>
      <c r="Q4" s="32"/>
      <c r="R4" s="32"/>
      <c r="S4" s="32"/>
      <c r="T4" s="32"/>
    </row>
    <row r="5" spans="1:20" ht="30" customHeight="1" x14ac:dyDescent="0.3">
      <c r="A5" s="8" t="s">
        <v>51</v>
      </c>
      <c r="B5" s="8" t="s">
        <v>52</v>
      </c>
      <c r="C5" s="8" t="s">
        <v>52</v>
      </c>
      <c r="D5" s="9">
        <v>1</v>
      </c>
      <c r="E5" s="10">
        <f>F6+F15</f>
        <v>0</v>
      </c>
      <c r="F5" s="10">
        <f t="shared" ref="F5:F16" si="0">E5*D5</f>
        <v>0</v>
      </c>
      <c r="G5" s="10">
        <f>H6+H15</f>
        <v>0</v>
      </c>
      <c r="H5" s="10">
        <f t="shared" ref="H5:H16" si="1">G5*D5</f>
        <v>0</v>
      </c>
      <c r="I5" s="10">
        <f>J6+J15</f>
        <v>0</v>
      </c>
      <c r="J5" s="10">
        <f t="shared" ref="J5:J16" si="2">I5*D5</f>
        <v>0</v>
      </c>
      <c r="K5" s="10">
        <f t="shared" ref="K5:K16" si="3">E5+G5+I5</f>
        <v>0</v>
      </c>
      <c r="L5" s="10">
        <f t="shared" ref="L5:L16" si="4">F5+H5+J5</f>
        <v>0</v>
      </c>
      <c r="M5" s="8" t="s">
        <v>52</v>
      </c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6"/>
    </row>
    <row r="6" spans="1:20" ht="30" customHeight="1" x14ac:dyDescent="0.3">
      <c r="A6" s="29" t="s">
        <v>54</v>
      </c>
      <c r="B6" s="29" t="s">
        <v>52</v>
      </c>
      <c r="C6" s="29" t="s">
        <v>52</v>
      </c>
      <c r="D6" s="30">
        <v>1</v>
      </c>
      <c r="E6" s="31">
        <f>F7+F8+F9+F10+F11+F12+F13+F14</f>
        <v>0</v>
      </c>
      <c r="F6" s="31">
        <f t="shared" si="0"/>
        <v>0</v>
      </c>
      <c r="G6" s="31">
        <f>H7+H8+H9+H10+H11+H12+H13+H14</f>
        <v>0</v>
      </c>
      <c r="H6" s="31">
        <f t="shared" si="1"/>
        <v>0</v>
      </c>
      <c r="I6" s="31">
        <f>J7+J8+J9+J10+J11+J12+J13+J14</f>
        <v>0</v>
      </c>
      <c r="J6" s="31">
        <f t="shared" si="2"/>
        <v>0</v>
      </c>
      <c r="K6" s="31">
        <f t="shared" si="3"/>
        <v>0</v>
      </c>
      <c r="L6" s="31">
        <f t="shared" si="4"/>
        <v>0</v>
      </c>
      <c r="M6" s="8" t="s">
        <v>52</v>
      </c>
      <c r="N6" s="2" t="s">
        <v>55</v>
      </c>
      <c r="O6" s="2" t="s">
        <v>52</v>
      </c>
      <c r="P6" s="2" t="s">
        <v>53</v>
      </c>
      <c r="Q6" s="2" t="s">
        <v>52</v>
      </c>
      <c r="R6" s="3">
        <v>2</v>
      </c>
      <c r="S6" s="2" t="s">
        <v>52</v>
      </c>
      <c r="T6" s="6"/>
    </row>
    <row r="7" spans="1:20" ht="30" customHeight="1" x14ac:dyDescent="0.3">
      <c r="A7" s="8" t="s">
        <v>56</v>
      </c>
      <c r="B7" s="8" t="s">
        <v>52</v>
      </c>
      <c r="C7" s="8" t="s">
        <v>52</v>
      </c>
      <c r="D7" s="9">
        <v>1</v>
      </c>
      <c r="E7" s="10">
        <f>공종별내역서!F26</f>
        <v>0</v>
      </c>
      <c r="F7" s="10">
        <f t="shared" si="0"/>
        <v>0</v>
      </c>
      <c r="G7" s="10">
        <f>공종별내역서!H26</f>
        <v>0</v>
      </c>
      <c r="H7" s="10">
        <f t="shared" si="1"/>
        <v>0</v>
      </c>
      <c r="I7" s="10">
        <f>공종별내역서!J26</f>
        <v>0</v>
      </c>
      <c r="J7" s="10">
        <f t="shared" si="2"/>
        <v>0</v>
      </c>
      <c r="K7" s="10">
        <f t="shared" si="3"/>
        <v>0</v>
      </c>
      <c r="L7" s="10">
        <f t="shared" si="4"/>
        <v>0</v>
      </c>
      <c r="M7" s="8" t="s">
        <v>52</v>
      </c>
      <c r="N7" s="2" t="s">
        <v>57</v>
      </c>
      <c r="O7" s="2" t="s">
        <v>52</v>
      </c>
      <c r="P7" s="2" t="s">
        <v>55</v>
      </c>
      <c r="Q7" s="2" t="s">
        <v>52</v>
      </c>
      <c r="R7" s="3">
        <v>3</v>
      </c>
      <c r="S7" s="2" t="s">
        <v>52</v>
      </c>
      <c r="T7" s="6"/>
    </row>
    <row r="8" spans="1:20" ht="30" customHeight="1" x14ac:dyDescent="0.3">
      <c r="A8" s="8" t="s">
        <v>76</v>
      </c>
      <c r="B8" s="8" t="s">
        <v>52</v>
      </c>
      <c r="C8" s="8" t="s">
        <v>52</v>
      </c>
      <c r="D8" s="9">
        <v>1</v>
      </c>
      <c r="E8" s="10">
        <f>공종별내역서!F49</f>
        <v>0</v>
      </c>
      <c r="F8" s="10">
        <f t="shared" si="0"/>
        <v>0</v>
      </c>
      <c r="G8" s="10">
        <f>공종별내역서!H49</f>
        <v>0</v>
      </c>
      <c r="H8" s="10">
        <f t="shared" si="1"/>
        <v>0</v>
      </c>
      <c r="I8" s="10">
        <f>공종별내역서!J49</f>
        <v>0</v>
      </c>
      <c r="J8" s="10">
        <f t="shared" si="2"/>
        <v>0</v>
      </c>
      <c r="K8" s="10">
        <f t="shared" si="3"/>
        <v>0</v>
      </c>
      <c r="L8" s="10">
        <f t="shared" si="4"/>
        <v>0</v>
      </c>
      <c r="M8" s="8" t="s">
        <v>52</v>
      </c>
      <c r="N8" s="2" t="s">
        <v>77</v>
      </c>
      <c r="O8" s="2" t="s">
        <v>52</v>
      </c>
      <c r="P8" s="2" t="s">
        <v>55</v>
      </c>
      <c r="Q8" s="2" t="s">
        <v>52</v>
      </c>
      <c r="R8" s="3">
        <v>3</v>
      </c>
      <c r="S8" s="2" t="s">
        <v>52</v>
      </c>
      <c r="T8" s="6"/>
    </row>
    <row r="9" spans="1:20" ht="30" customHeight="1" x14ac:dyDescent="0.3">
      <c r="A9" s="8" t="s">
        <v>132</v>
      </c>
      <c r="B9" s="8" t="s">
        <v>52</v>
      </c>
      <c r="C9" s="8" t="s">
        <v>52</v>
      </c>
      <c r="D9" s="9">
        <v>1</v>
      </c>
      <c r="E9" s="10">
        <f>공종별내역서!F72</f>
        <v>0</v>
      </c>
      <c r="F9" s="10">
        <f t="shared" si="0"/>
        <v>0</v>
      </c>
      <c r="G9" s="10">
        <f>공종별내역서!H72</f>
        <v>0</v>
      </c>
      <c r="H9" s="10">
        <f t="shared" si="1"/>
        <v>0</v>
      </c>
      <c r="I9" s="10">
        <f>공종별내역서!J72</f>
        <v>0</v>
      </c>
      <c r="J9" s="10">
        <f t="shared" si="2"/>
        <v>0</v>
      </c>
      <c r="K9" s="10">
        <f t="shared" si="3"/>
        <v>0</v>
      </c>
      <c r="L9" s="10">
        <f t="shared" si="4"/>
        <v>0</v>
      </c>
      <c r="M9" s="8" t="s">
        <v>52</v>
      </c>
      <c r="N9" s="2" t="s">
        <v>133</v>
      </c>
      <c r="O9" s="2" t="s">
        <v>52</v>
      </c>
      <c r="P9" s="2" t="s">
        <v>55</v>
      </c>
      <c r="Q9" s="2" t="s">
        <v>52</v>
      </c>
      <c r="R9" s="3">
        <v>3</v>
      </c>
      <c r="S9" s="2" t="s">
        <v>52</v>
      </c>
      <c r="T9" s="6"/>
    </row>
    <row r="10" spans="1:20" ht="30" customHeight="1" x14ac:dyDescent="0.3">
      <c r="A10" s="8" t="s">
        <v>164</v>
      </c>
      <c r="B10" s="8" t="s">
        <v>52</v>
      </c>
      <c r="C10" s="8" t="s">
        <v>52</v>
      </c>
      <c r="D10" s="9">
        <v>1</v>
      </c>
      <c r="E10" s="10">
        <f>공종별내역서!F95</f>
        <v>0</v>
      </c>
      <c r="F10" s="10">
        <f t="shared" si="0"/>
        <v>0</v>
      </c>
      <c r="G10" s="10">
        <f>공종별내역서!H95</f>
        <v>0</v>
      </c>
      <c r="H10" s="10">
        <f t="shared" si="1"/>
        <v>0</v>
      </c>
      <c r="I10" s="10">
        <f>공종별내역서!J95</f>
        <v>0</v>
      </c>
      <c r="J10" s="10">
        <f t="shared" si="2"/>
        <v>0</v>
      </c>
      <c r="K10" s="10">
        <f t="shared" si="3"/>
        <v>0</v>
      </c>
      <c r="L10" s="10">
        <f t="shared" si="4"/>
        <v>0</v>
      </c>
      <c r="M10" s="8" t="s">
        <v>52</v>
      </c>
      <c r="N10" s="2" t="s">
        <v>165</v>
      </c>
      <c r="O10" s="2" t="s">
        <v>52</v>
      </c>
      <c r="P10" s="2" t="s">
        <v>55</v>
      </c>
      <c r="Q10" s="2" t="s">
        <v>52</v>
      </c>
      <c r="R10" s="3">
        <v>3</v>
      </c>
      <c r="S10" s="2" t="s">
        <v>52</v>
      </c>
      <c r="T10" s="6"/>
    </row>
    <row r="11" spans="1:20" ht="30" customHeight="1" x14ac:dyDescent="0.3">
      <c r="A11" s="8" t="s">
        <v>174</v>
      </c>
      <c r="B11" s="8" t="s">
        <v>52</v>
      </c>
      <c r="C11" s="8" t="s">
        <v>52</v>
      </c>
      <c r="D11" s="9">
        <v>1</v>
      </c>
      <c r="E11" s="10">
        <f>공종별내역서!F118</f>
        <v>0</v>
      </c>
      <c r="F11" s="10">
        <f t="shared" si="0"/>
        <v>0</v>
      </c>
      <c r="G11" s="10">
        <f>공종별내역서!H118</f>
        <v>0</v>
      </c>
      <c r="H11" s="10">
        <f t="shared" si="1"/>
        <v>0</v>
      </c>
      <c r="I11" s="10">
        <f>공종별내역서!J118</f>
        <v>0</v>
      </c>
      <c r="J11" s="10">
        <f t="shared" si="2"/>
        <v>0</v>
      </c>
      <c r="K11" s="10">
        <f t="shared" si="3"/>
        <v>0</v>
      </c>
      <c r="L11" s="10">
        <f t="shared" si="4"/>
        <v>0</v>
      </c>
      <c r="M11" s="8" t="s">
        <v>52</v>
      </c>
      <c r="N11" s="2" t="s">
        <v>175</v>
      </c>
      <c r="O11" s="2" t="s">
        <v>52</v>
      </c>
      <c r="P11" s="2" t="s">
        <v>55</v>
      </c>
      <c r="Q11" s="2" t="s">
        <v>52</v>
      </c>
      <c r="R11" s="3">
        <v>3</v>
      </c>
      <c r="S11" s="2" t="s">
        <v>52</v>
      </c>
      <c r="T11" s="6"/>
    </row>
    <row r="12" spans="1:20" ht="30" customHeight="1" x14ac:dyDescent="0.3">
      <c r="A12" s="8" t="s">
        <v>201</v>
      </c>
      <c r="B12" s="8" t="s">
        <v>52</v>
      </c>
      <c r="C12" s="8" t="s">
        <v>52</v>
      </c>
      <c r="D12" s="9">
        <v>1</v>
      </c>
      <c r="E12" s="10">
        <f>공종별내역서!F141</f>
        <v>0</v>
      </c>
      <c r="F12" s="10">
        <f t="shared" si="0"/>
        <v>0</v>
      </c>
      <c r="G12" s="10">
        <f>공종별내역서!H141</f>
        <v>0</v>
      </c>
      <c r="H12" s="10">
        <f t="shared" si="1"/>
        <v>0</v>
      </c>
      <c r="I12" s="10">
        <f>공종별내역서!J141</f>
        <v>0</v>
      </c>
      <c r="J12" s="10">
        <f t="shared" si="2"/>
        <v>0</v>
      </c>
      <c r="K12" s="10">
        <f t="shared" si="3"/>
        <v>0</v>
      </c>
      <c r="L12" s="10">
        <f t="shared" si="4"/>
        <v>0</v>
      </c>
      <c r="M12" s="8" t="s">
        <v>52</v>
      </c>
      <c r="N12" s="2" t="s">
        <v>202</v>
      </c>
      <c r="O12" s="2" t="s">
        <v>52</v>
      </c>
      <c r="P12" s="2" t="s">
        <v>55</v>
      </c>
      <c r="Q12" s="2" t="s">
        <v>52</v>
      </c>
      <c r="R12" s="3">
        <v>3</v>
      </c>
      <c r="S12" s="2" t="s">
        <v>52</v>
      </c>
      <c r="T12" s="6"/>
    </row>
    <row r="13" spans="1:20" ht="30" customHeight="1" x14ac:dyDescent="0.3">
      <c r="A13" s="8" t="s">
        <v>235</v>
      </c>
      <c r="B13" s="8" t="s">
        <v>52</v>
      </c>
      <c r="C13" s="8" t="s">
        <v>52</v>
      </c>
      <c r="D13" s="9">
        <v>1</v>
      </c>
      <c r="E13" s="10">
        <f>공종별내역서!F164</f>
        <v>0</v>
      </c>
      <c r="F13" s="10">
        <f t="shared" si="0"/>
        <v>0</v>
      </c>
      <c r="G13" s="10">
        <f>공종별내역서!H164</f>
        <v>0</v>
      </c>
      <c r="H13" s="10">
        <f t="shared" si="1"/>
        <v>0</v>
      </c>
      <c r="I13" s="10">
        <f>공종별내역서!J164</f>
        <v>0</v>
      </c>
      <c r="J13" s="10">
        <f t="shared" si="2"/>
        <v>0</v>
      </c>
      <c r="K13" s="10">
        <f t="shared" si="3"/>
        <v>0</v>
      </c>
      <c r="L13" s="10">
        <f t="shared" si="4"/>
        <v>0</v>
      </c>
      <c r="M13" s="8" t="s">
        <v>52</v>
      </c>
      <c r="N13" s="2" t="s">
        <v>236</v>
      </c>
      <c r="O13" s="2" t="s">
        <v>52</v>
      </c>
      <c r="P13" s="2" t="s">
        <v>55</v>
      </c>
      <c r="Q13" s="2" t="s">
        <v>52</v>
      </c>
      <c r="R13" s="3">
        <v>3</v>
      </c>
      <c r="S13" s="2" t="s">
        <v>52</v>
      </c>
      <c r="T13" s="6"/>
    </row>
    <row r="14" spans="1:20" ht="30" customHeight="1" x14ac:dyDescent="0.3">
      <c r="A14" s="8" t="s">
        <v>242</v>
      </c>
      <c r="B14" s="8" t="s">
        <v>52</v>
      </c>
      <c r="C14" s="8" t="s">
        <v>52</v>
      </c>
      <c r="D14" s="9">
        <v>1</v>
      </c>
      <c r="E14" s="10">
        <f>공종별내역서!F187</f>
        <v>0</v>
      </c>
      <c r="F14" s="10">
        <f t="shared" si="0"/>
        <v>0</v>
      </c>
      <c r="G14" s="10">
        <f>공종별내역서!H187</f>
        <v>0</v>
      </c>
      <c r="H14" s="10">
        <f t="shared" si="1"/>
        <v>0</v>
      </c>
      <c r="I14" s="10">
        <f>공종별내역서!J187</f>
        <v>0</v>
      </c>
      <c r="J14" s="10">
        <f t="shared" si="2"/>
        <v>0</v>
      </c>
      <c r="K14" s="10">
        <f t="shared" si="3"/>
        <v>0</v>
      </c>
      <c r="L14" s="10">
        <f t="shared" si="4"/>
        <v>0</v>
      </c>
      <c r="M14" s="8" t="s">
        <v>52</v>
      </c>
      <c r="N14" s="2" t="s">
        <v>243</v>
      </c>
      <c r="O14" s="2" t="s">
        <v>52</v>
      </c>
      <c r="P14" s="2" t="s">
        <v>55</v>
      </c>
      <c r="Q14" s="2" t="s">
        <v>52</v>
      </c>
      <c r="R14" s="3">
        <v>3</v>
      </c>
      <c r="S14" s="2" t="s">
        <v>52</v>
      </c>
      <c r="T14" s="6"/>
    </row>
    <row r="15" spans="1:20" ht="30" customHeight="1" x14ac:dyDescent="0.3">
      <c r="A15" s="29" t="s">
        <v>253</v>
      </c>
      <c r="B15" s="29" t="s">
        <v>52</v>
      </c>
      <c r="C15" s="29" t="s">
        <v>52</v>
      </c>
      <c r="D15" s="30">
        <v>1</v>
      </c>
      <c r="E15" s="31">
        <f>공종별내역서!F210</f>
        <v>0</v>
      </c>
      <c r="F15" s="31">
        <f t="shared" si="0"/>
        <v>0</v>
      </c>
      <c r="G15" s="31">
        <f>공종별내역서!H210</f>
        <v>0</v>
      </c>
      <c r="H15" s="31">
        <f t="shared" si="1"/>
        <v>0</v>
      </c>
      <c r="I15" s="31">
        <f>공종별내역서!J210</f>
        <v>0</v>
      </c>
      <c r="J15" s="31">
        <f t="shared" si="2"/>
        <v>0</v>
      </c>
      <c r="K15" s="31">
        <f t="shared" si="3"/>
        <v>0</v>
      </c>
      <c r="L15" s="31">
        <f t="shared" si="4"/>
        <v>0</v>
      </c>
      <c r="M15" s="8" t="s">
        <v>52</v>
      </c>
      <c r="N15" s="2" t="s">
        <v>254</v>
      </c>
      <c r="O15" s="2" t="s">
        <v>52</v>
      </c>
      <c r="P15" s="2" t="s">
        <v>53</v>
      </c>
      <c r="Q15" s="2" t="s">
        <v>52</v>
      </c>
      <c r="R15" s="3">
        <v>2</v>
      </c>
      <c r="S15" s="2" t="s">
        <v>52</v>
      </c>
      <c r="T15" s="6"/>
    </row>
    <row r="16" spans="1:20" ht="30" customHeight="1" x14ac:dyDescent="0.3">
      <c r="A16" s="29" t="s">
        <v>258</v>
      </c>
      <c r="B16" s="29" t="s">
        <v>52</v>
      </c>
      <c r="C16" s="29" t="s">
        <v>52</v>
      </c>
      <c r="D16" s="30">
        <v>1</v>
      </c>
      <c r="E16" s="31">
        <f>공종별내역서!F233</f>
        <v>0</v>
      </c>
      <c r="F16" s="31">
        <f t="shared" si="0"/>
        <v>0</v>
      </c>
      <c r="G16" s="31">
        <f>공종별내역서!H233</f>
        <v>0</v>
      </c>
      <c r="H16" s="31">
        <f t="shared" si="1"/>
        <v>0</v>
      </c>
      <c r="I16" s="31">
        <f>공종별내역서!J233</f>
        <v>0</v>
      </c>
      <c r="J16" s="31">
        <f t="shared" si="2"/>
        <v>0</v>
      </c>
      <c r="K16" s="31">
        <f t="shared" si="3"/>
        <v>0</v>
      </c>
      <c r="L16" s="31">
        <f t="shared" si="4"/>
        <v>0</v>
      </c>
      <c r="M16" s="8" t="s">
        <v>52</v>
      </c>
      <c r="N16" s="2" t="s">
        <v>259</v>
      </c>
      <c r="O16" s="2" t="s">
        <v>52</v>
      </c>
      <c r="P16" s="2" t="s">
        <v>52</v>
      </c>
      <c r="Q16" s="2" t="s">
        <v>260</v>
      </c>
      <c r="R16" s="3">
        <v>2</v>
      </c>
      <c r="S16" s="2" t="s">
        <v>52</v>
      </c>
      <c r="T16" s="6">
        <f>L16*1</f>
        <v>0</v>
      </c>
    </row>
    <row r="17" spans="1:20" ht="30" customHeigh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T17" s="5"/>
    </row>
    <row r="18" spans="1:20" ht="30" customHeigh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T18" s="5"/>
    </row>
    <row r="19" spans="1:20" ht="30" customHeigh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T19" s="5"/>
    </row>
    <row r="20" spans="1:20" ht="30" customHeigh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T20" s="5"/>
    </row>
    <row r="21" spans="1:20" ht="30" customHeigh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T21" s="5"/>
    </row>
    <row r="22" spans="1:20" ht="30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T22" s="5"/>
    </row>
    <row r="23" spans="1:20" ht="30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T23" s="5"/>
    </row>
    <row r="24" spans="1:20" ht="30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T24" s="5"/>
    </row>
    <row r="25" spans="1:20" ht="30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T25" s="5"/>
    </row>
    <row r="26" spans="1:20" ht="30" customHeight="1" x14ac:dyDescent="0.3">
      <c r="A26" s="8" t="s">
        <v>74</v>
      </c>
      <c r="B26" s="9"/>
      <c r="C26" s="9"/>
      <c r="D26" s="9"/>
      <c r="E26" s="9"/>
      <c r="F26" s="10">
        <f>F5</f>
        <v>0</v>
      </c>
      <c r="G26" s="9"/>
      <c r="H26" s="10">
        <f>H5</f>
        <v>0</v>
      </c>
      <c r="I26" s="9"/>
      <c r="J26" s="10">
        <f>J5</f>
        <v>0</v>
      </c>
      <c r="K26" s="9"/>
      <c r="L26" s="10">
        <f>L5</f>
        <v>0</v>
      </c>
      <c r="M26" s="9"/>
      <c r="T26" s="5"/>
    </row>
  </sheetData>
  <mergeCells count="18"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  <mergeCell ref="S3:S4"/>
    <mergeCell ref="T3:T4"/>
    <mergeCell ref="M3:M4"/>
    <mergeCell ref="N3:N4"/>
    <mergeCell ref="O3:O4"/>
    <mergeCell ref="P3:P4"/>
    <mergeCell ref="Q3:Q4"/>
    <mergeCell ref="R3:R4"/>
  </mergeCells>
  <phoneticPr fontId="1" type="noConversion"/>
  <pageMargins left="0.78740157480314954" right="0" top="0.39370078740157477" bottom="0.39370078740157477" header="0" footer="0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233"/>
  <sheetViews>
    <sheetView topLeftCell="A163" zoomScale="85" zoomScaleNormal="85" workbookViewId="0">
      <selection activeCell="E17" sqref="E17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36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48" ht="30" customHeight="1" x14ac:dyDescent="0.3">
      <c r="A2" s="33" t="s">
        <v>2</v>
      </c>
      <c r="B2" s="33" t="s">
        <v>3</v>
      </c>
      <c r="C2" s="33" t="s">
        <v>4</v>
      </c>
      <c r="D2" s="33" t="s">
        <v>5</v>
      </c>
      <c r="E2" s="33" t="s">
        <v>6</v>
      </c>
      <c r="F2" s="33"/>
      <c r="G2" s="33" t="s">
        <v>9</v>
      </c>
      <c r="H2" s="33"/>
      <c r="I2" s="33" t="s">
        <v>10</v>
      </c>
      <c r="J2" s="33"/>
      <c r="K2" s="33" t="s">
        <v>11</v>
      </c>
      <c r="L2" s="33"/>
      <c r="M2" s="33" t="s">
        <v>12</v>
      </c>
      <c r="N2" s="32" t="s">
        <v>20</v>
      </c>
      <c r="O2" s="32" t="s">
        <v>14</v>
      </c>
      <c r="P2" s="32" t="s">
        <v>21</v>
      </c>
      <c r="Q2" s="32" t="s">
        <v>13</v>
      </c>
      <c r="R2" s="32" t="s">
        <v>22</v>
      </c>
      <c r="S2" s="32" t="s">
        <v>23</v>
      </c>
      <c r="T2" s="32" t="s">
        <v>24</v>
      </c>
      <c r="U2" s="32" t="s">
        <v>25</v>
      </c>
      <c r="V2" s="32" t="s">
        <v>26</v>
      </c>
      <c r="W2" s="32" t="s">
        <v>27</v>
      </c>
      <c r="X2" s="32" t="s">
        <v>28</v>
      </c>
      <c r="Y2" s="32" t="s">
        <v>29</v>
      </c>
      <c r="Z2" s="32" t="s">
        <v>30</v>
      </c>
      <c r="AA2" s="32" t="s">
        <v>31</v>
      </c>
      <c r="AB2" s="32" t="s">
        <v>32</v>
      </c>
      <c r="AC2" s="32" t="s">
        <v>33</v>
      </c>
      <c r="AD2" s="32" t="s">
        <v>34</v>
      </c>
      <c r="AE2" s="32" t="s">
        <v>35</v>
      </c>
      <c r="AF2" s="32" t="s">
        <v>36</v>
      </c>
      <c r="AG2" s="32" t="s">
        <v>37</v>
      </c>
      <c r="AH2" s="32" t="s">
        <v>38</v>
      </c>
      <c r="AI2" s="32" t="s">
        <v>39</v>
      </c>
      <c r="AJ2" s="32" t="s">
        <v>40</v>
      </c>
      <c r="AK2" s="32" t="s">
        <v>41</v>
      </c>
      <c r="AL2" s="32" t="s">
        <v>42</v>
      </c>
      <c r="AM2" s="32" t="s">
        <v>43</v>
      </c>
      <c r="AN2" s="32" t="s">
        <v>44</v>
      </c>
      <c r="AO2" s="32" t="s">
        <v>45</v>
      </c>
      <c r="AP2" s="32" t="s">
        <v>46</v>
      </c>
      <c r="AQ2" s="32" t="s">
        <v>47</v>
      </c>
      <c r="AR2" s="32" t="s">
        <v>48</v>
      </c>
      <c r="AS2" s="32" t="s">
        <v>16</v>
      </c>
      <c r="AT2" s="32" t="s">
        <v>17</v>
      </c>
      <c r="AU2" s="32" t="s">
        <v>49</v>
      </c>
      <c r="AV2" s="32" t="s">
        <v>50</v>
      </c>
    </row>
    <row r="3" spans="1:48" ht="30" customHeight="1" x14ac:dyDescent="0.3">
      <c r="A3" s="33"/>
      <c r="B3" s="33"/>
      <c r="C3" s="33"/>
      <c r="D3" s="33"/>
      <c r="E3" s="4" t="s">
        <v>7</v>
      </c>
      <c r="F3" s="4" t="s">
        <v>8</v>
      </c>
      <c r="G3" s="4" t="s">
        <v>7</v>
      </c>
      <c r="H3" s="4" t="s">
        <v>8</v>
      </c>
      <c r="I3" s="4" t="s">
        <v>7</v>
      </c>
      <c r="J3" s="4" t="s">
        <v>8</v>
      </c>
      <c r="K3" s="4" t="s">
        <v>7</v>
      </c>
      <c r="L3" s="4" t="s">
        <v>8</v>
      </c>
      <c r="M3" s="33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</row>
    <row r="4" spans="1:48" ht="30" customHeight="1" x14ac:dyDescent="0.3">
      <c r="A4" s="8" t="s">
        <v>56</v>
      </c>
      <c r="B4" s="8" t="s">
        <v>52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3"/>
      <c r="O4" s="3"/>
      <c r="P4" s="3"/>
      <c r="Q4" s="2" t="s">
        <v>57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8" t="s">
        <v>58</v>
      </c>
      <c r="B5" s="8" t="s">
        <v>59</v>
      </c>
      <c r="C5" s="8" t="s">
        <v>60</v>
      </c>
      <c r="D5" s="9">
        <v>1</v>
      </c>
      <c r="E5" s="11">
        <f>TRUNC(일위대가목록!E4,0)</f>
        <v>0</v>
      </c>
      <c r="F5" s="11">
        <f>TRUNC(E5*D5, 0)</f>
        <v>0</v>
      </c>
      <c r="G5" s="11">
        <f>TRUNC(일위대가목록!F4,0)</f>
        <v>0</v>
      </c>
      <c r="H5" s="11">
        <f>TRUNC(G5*D5, 0)</f>
        <v>0</v>
      </c>
      <c r="I5" s="11">
        <f>TRUNC(일위대가목록!G4,0)</f>
        <v>0</v>
      </c>
      <c r="J5" s="11">
        <f>TRUNC(I5*D5, 0)</f>
        <v>0</v>
      </c>
      <c r="K5" s="11">
        <f t="shared" ref="K5:L7" si="0">TRUNC(E5+G5+I5, 0)</f>
        <v>0</v>
      </c>
      <c r="L5" s="11">
        <f t="shared" si="0"/>
        <v>0</v>
      </c>
      <c r="M5" s="8" t="s">
        <v>52</v>
      </c>
      <c r="N5" s="2" t="s">
        <v>61</v>
      </c>
      <c r="O5" s="2" t="s">
        <v>52</v>
      </c>
      <c r="P5" s="2" t="s">
        <v>52</v>
      </c>
      <c r="Q5" s="2" t="s">
        <v>57</v>
      </c>
      <c r="R5" s="2" t="s">
        <v>62</v>
      </c>
      <c r="S5" s="2" t="s">
        <v>63</v>
      </c>
      <c r="T5" s="2" t="s">
        <v>63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64</v>
      </c>
      <c r="AV5" s="3">
        <v>4</v>
      </c>
    </row>
    <row r="6" spans="1:48" ht="30" customHeight="1" x14ac:dyDescent="0.3">
      <c r="A6" s="8" t="s">
        <v>65</v>
      </c>
      <c r="B6" s="8" t="s">
        <v>66</v>
      </c>
      <c r="C6" s="8" t="s">
        <v>67</v>
      </c>
      <c r="D6" s="9">
        <v>413</v>
      </c>
      <c r="E6" s="11">
        <f>TRUNC(일위대가목록!E5,0)</f>
        <v>0</v>
      </c>
      <c r="F6" s="11">
        <f>TRUNC(E6*D6, 0)</f>
        <v>0</v>
      </c>
      <c r="G6" s="11">
        <f>TRUNC(일위대가목록!F5,0)</f>
        <v>0</v>
      </c>
      <c r="H6" s="11">
        <f>TRUNC(G6*D6, 0)</f>
        <v>0</v>
      </c>
      <c r="I6" s="11">
        <f>TRUNC(일위대가목록!G5,0)</f>
        <v>0</v>
      </c>
      <c r="J6" s="11">
        <f>TRUNC(I6*D6, 0)</f>
        <v>0</v>
      </c>
      <c r="K6" s="11">
        <f t="shared" si="0"/>
        <v>0</v>
      </c>
      <c r="L6" s="11">
        <f t="shared" si="0"/>
        <v>0</v>
      </c>
      <c r="M6" s="8" t="s">
        <v>52</v>
      </c>
      <c r="N6" s="2" t="s">
        <v>68</v>
      </c>
      <c r="O6" s="2" t="s">
        <v>52</v>
      </c>
      <c r="P6" s="2" t="s">
        <v>52</v>
      </c>
      <c r="Q6" s="2" t="s">
        <v>57</v>
      </c>
      <c r="R6" s="2" t="s">
        <v>62</v>
      </c>
      <c r="S6" s="2" t="s">
        <v>63</v>
      </c>
      <c r="T6" s="2" t="s">
        <v>63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52</v>
      </c>
      <c r="AS6" s="2" t="s">
        <v>52</v>
      </c>
      <c r="AT6" s="3"/>
      <c r="AU6" s="2" t="s">
        <v>69</v>
      </c>
      <c r="AV6" s="3">
        <v>5</v>
      </c>
    </row>
    <row r="7" spans="1:48" ht="30" customHeight="1" x14ac:dyDescent="0.3">
      <c r="A7" s="8" t="s">
        <v>70</v>
      </c>
      <c r="B7" s="8" t="s">
        <v>71</v>
      </c>
      <c r="C7" s="8" t="s">
        <v>67</v>
      </c>
      <c r="D7" s="9">
        <v>413</v>
      </c>
      <c r="E7" s="11">
        <f>TRUNC(일위대가목록!E6,0)</f>
        <v>0</v>
      </c>
      <c r="F7" s="11">
        <f>TRUNC(E7*D7, 0)</f>
        <v>0</v>
      </c>
      <c r="G7" s="11">
        <f>TRUNC(일위대가목록!F6,0)</f>
        <v>0</v>
      </c>
      <c r="H7" s="11">
        <f>TRUNC(G7*D7, 0)</f>
        <v>0</v>
      </c>
      <c r="I7" s="11">
        <f>TRUNC(일위대가목록!G6,0)</f>
        <v>0</v>
      </c>
      <c r="J7" s="11">
        <f>TRUNC(I7*D7, 0)</f>
        <v>0</v>
      </c>
      <c r="K7" s="11">
        <f t="shared" si="0"/>
        <v>0</v>
      </c>
      <c r="L7" s="11">
        <f t="shared" si="0"/>
        <v>0</v>
      </c>
      <c r="M7" s="8" t="s">
        <v>52</v>
      </c>
      <c r="N7" s="2" t="s">
        <v>72</v>
      </c>
      <c r="O7" s="2" t="s">
        <v>52</v>
      </c>
      <c r="P7" s="2" t="s">
        <v>52</v>
      </c>
      <c r="Q7" s="2" t="s">
        <v>57</v>
      </c>
      <c r="R7" s="2" t="s">
        <v>62</v>
      </c>
      <c r="S7" s="2" t="s">
        <v>63</v>
      </c>
      <c r="T7" s="2" t="s">
        <v>63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52</v>
      </c>
      <c r="AS7" s="2" t="s">
        <v>52</v>
      </c>
      <c r="AT7" s="3"/>
      <c r="AU7" s="2" t="s">
        <v>73</v>
      </c>
      <c r="AV7" s="3">
        <v>6</v>
      </c>
    </row>
    <row r="8" spans="1:48" ht="30" customHeigh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8" ht="30" customHeight="1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48" ht="30" customHeight="1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48" ht="30" customHeight="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48" ht="30" customHeigh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48" ht="30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48" ht="30" customHeight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48" ht="30" customHeight="1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48" ht="30" customHeigh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48" ht="30" customHeigh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48" ht="30" customHeigh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48" ht="30" customHeigh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48" ht="30" customHeigh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48" ht="30" customHeigh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48" ht="30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48" ht="30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48" ht="30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48" ht="30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48" ht="30" customHeight="1" x14ac:dyDescent="0.3">
      <c r="A26" s="8" t="s">
        <v>74</v>
      </c>
      <c r="B26" s="9"/>
      <c r="C26" s="9"/>
      <c r="D26" s="9"/>
      <c r="E26" s="9"/>
      <c r="F26" s="11">
        <f>SUM(F5:F25)</f>
        <v>0</v>
      </c>
      <c r="G26" s="9"/>
      <c r="H26" s="11">
        <f>SUM(H5:H25)</f>
        <v>0</v>
      </c>
      <c r="I26" s="9"/>
      <c r="J26" s="11">
        <f>SUM(J5:J25)</f>
        <v>0</v>
      </c>
      <c r="K26" s="9"/>
      <c r="L26" s="11">
        <f>SUM(L5:L25)</f>
        <v>0</v>
      </c>
      <c r="M26" s="9"/>
      <c r="N26" t="s">
        <v>75</v>
      </c>
    </row>
    <row r="27" spans="1:48" ht="30" customHeight="1" x14ac:dyDescent="0.3">
      <c r="A27" s="8" t="s">
        <v>76</v>
      </c>
      <c r="B27" s="8" t="s">
        <v>52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3"/>
      <c r="O27" s="3"/>
      <c r="P27" s="3"/>
      <c r="Q27" s="2" t="s">
        <v>77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</row>
    <row r="28" spans="1:48" ht="30" customHeight="1" x14ac:dyDescent="0.3">
      <c r="A28" s="8" t="s">
        <v>78</v>
      </c>
      <c r="B28" s="8" t="s">
        <v>79</v>
      </c>
      <c r="C28" s="8" t="s">
        <v>67</v>
      </c>
      <c r="D28" s="9">
        <v>15</v>
      </c>
      <c r="E28" s="11">
        <f>TRUNC(일위대가목록!E7,0)</f>
        <v>0</v>
      </c>
      <c r="F28" s="11">
        <f t="shared" ref="F28:F33" si="1">TRUNC(E28*D28, 0)</f>
        <v>0</v>
      </c>
      <c r="G28" s="11">
        <f>TRUNC(일위대가목록!F7,0)</f>
        <v>0</v>
      </c>
      <c r="H28" s="11">
        <f t="shared" ref="H28:H33" si="2">TRUNC(G28*D28, 0)</f>
        <v>0</v>
      </c>
      <c r="I28" s="11">
        <f>TRUNC(일위대가목록!G7,0)</f>
        <v>0</v>
      </c>
      <c r="J28" s="11">
        <f t="shared" ref="J28:J33" si="3">TRUNC(I28*D28, 0)</f>
        <v>0</v>
      </c>
      <c r="K28" s="11">
        <f t="shared" ref="K28:L33" si="4">TRUNC(E28+G28+I28, 0)</f>
        <v>0</v>
      </c>
      <c r="L28" s="11">
        <f t="shared" si="4"/>
        <v>0</v>
      </c>
      <c r="M28" s="8" t="s">
        <v>52</v>
      </c>
      <c r="N28" s="2" t="s">
        <v>80</v>
      </c>
      <c r="O28" s="2" t="s">
        <v>52</v>
      </c>
      <c r="P28" s="2" t="s">
        <v>52</v>
      </c>
      <c r="Q28" s="2" t="s">
        <v>77</v>
      </c>
      <c r="R28" s="2" t="s">
        <v>62</v>
      </c>
      <c r="S28" s="2" t="s">
        <v>63</v>
      </c>
      <c r="T28" s="2" t="s">
        <v>63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2" t="s">
        <v>52</v>
      </c>
      <c r="AS28" s="2" t="s">
        <v>52</v>
      </c>
      <c r="AT28" s="3"/>
      <c r="AU28" s="2" t="s">
        <v>81</v>
      </c>
      <c r="AV28" s="3">
        <v>10</v>
      </c>
    </row>
    <row r="29" spans="1:48" ht="30" customHeight="1" x14ac:dyDescent="0.3">
      <c r="A29" s="8" t="s">
        <v>82</v>
      </c>
      <c r="B29" s="8" t="s">
        <v>83</v>
      </c>
      <c r="C29" s="8" t="s">
        <v>67</v>
      </c>
      <c r="D29" s="9">
        <v>11</v>
      </c>
      <c r="E29" s="11">
        <f>TRUNC(일위대가목록!E8,0)</f>
        <v>0</v>
      </c>
      <c r="F29" s="11">
        <f t="shared" si="1"/>
        <v>0</v>
      </c>
      <c r="G29" s="11">
        <f>TRUNC(일위대가목록!F8,0)</f>
        <v>0</v>
      </c>
      <c r="H29" s="11">
        <f t="shared" si="2"/>
        <v>0</v>
      </c>
      <c r="I29" s="11">
        <f>TRUNC(일위대가목록!G8,0)</f>
        <v>0</v>
      </c>
      <c r="J29" s="11">
        <f t="shared" si="3"/>
        <v>0</v>
      </c>
      <c r="K29" s="11">
        <f t="shared" si="4"/>
        <v>0</v>
      </c>
      <c r="L29" s="11">
        <f t="shared" si="4"/>
        <v>0</v>
      </c>
      <c r="M29" s="8" t="s">
        <v>52</v>
      </c>
      <c r="N29" s="2" t="s">
        <v>84</v>
      </c>
      <c r="O29" s="2" t="s">
        <v>52</v>
      </c>
      <c r="P29" s="2" t="s">
        <v>52</v>
      </c>
      <c r="Q29" s="2" t="s">
        <v>77</v>
      </c>
      <c r="R29" s="2" t="s">
        <v>62</v>
      </c>
      <c r="S29" s="2" t="s">
        <v>63</v>
      </c>
      <c r="T29" s="2" t="s">
        <v>63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52</v>
      </c>
      <c r="AS29" s="2" t="s">
        <v>52</v>
      </c>
      <c r="AT29" s="3"/>
      <c r="AU29" s="2" t="s">
        <v>85</v>
      </c>
      <c r="AV29" s="3">
        <v>11</v>
      </c>
    </row>
    <row r="30" spans="1:48" ht="30" customHeight="1" x14ac:dyDescent="0.3">
      <c r="A30" s="8" t="s">
        <v>86</v>
      </c>
      <c r="B30" s="8" t="s">
        <v>87</v>
      </c>
      <c r="C30" s="8" t="s">
        <v>67</v>
      </c>
      <c r="D30" s="9">
        <v>16</v>
      </c>
      <c r="E30" s="11">
        <f>TRUNC(일위대가목록!E9,0)</f>
        <v>0</v>
      </c>
      <c r="F30" s="11">
        <f t="shared" si="1"/>
        <v>0</v>
      </c>
      <c r="G30" s="11">
        <f>TRUNC(일위대가목록!F9,0)</f>
        <v>0</v>
      </c>
      <c r="H30" s="11">
        <f t="shared" si="2"/>
        <v>0</v>
      </c>
      <c r="I30" s="11">
        <f>TRUNC(일위대가목록!G9,0)</f>
        <v>0</v>
      </c>
      <c r="J30" s="11">
        <f t="shared" si="3"/>
        <v>0</v>
      </c>
      <c r="K30" s="11">
        <f t="shared" si="4"/>
        <v>0</v>
      </c>
      <c r="L30" s="11">
        <f t="shared" si="4"/>
        <v>0</v>
      </c>
      <c r="M30" s="8" t="s">
        <v>52</v>
      </c>
      <c r="N30" s="2" t="s">
        <v>88</v>
      </c>
      <c r="O30" s="2" t="s">
        <v>52</v>
      </c>
      <c r="P30" s="2" t="s">
        <v>52</v>
      </c>
      <c r="Q30" s="2" t="s">
        <v>77</v>
      </c>
      <c r="R30" s="2" t="s">
        <v>62</v>
      </c>
      <c r="S30" s="2" t="s">
        <v>63</v>
      </c>
      <c r="T30" s="2" t="s">
        <v>63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52</v>
      </c>
      <c r="AS30" s="2" t="s">
        <v>52</v>
      </c>
      <c r="AT30" s="3"/>
      <c r="AU30" s="2" t="s">
        <v>89</v>
      </c>
      <c r="AV30" s="3">
        <v>12</v>
      </c>
    </row>
    <row r="31" spans="1:48" ht="30" customHeight="1" x14ac:dyDescent="0.3">
      <c r="A31" s="8" t="s">
        <v>90</v>
      </c>
      <c r="B31" s="8" t="s">
        <v>91</v>
      </c>
      <c r="C31" s="8" t="s">
        <v>92</v>
      </c>
      <c r="D31" s="9">
        <v>1</v>
      </c>
      <c r="E31" s="11">
        <f>TRUNC(일위대가목록!E10,0)</f>
        <v>0</v>
      </c>
      <c r="F31" s="11">
        <f t="shared" si="1"/>
        <v>0</v>
      </c>
      <c r="G31" s="11">
        <f>TRUNC(일위대가목록!F10,0)</f>
        <v>0</v>
      </c>
      <c r="H31" s="11">
        <f t="shared" si="2"/>
        <v>0</v>
      </c>
      <c r="I31" s="11">
        <f>TRUNC(일위대가목록!G10,0)</f>
        <v>0</v>
      </c>
      <c r="J31" s="11">
        <f t="shared" si="3"/>
        <v>0</v>
      </c>
      <c r="K31" s="11">
        <f t="shared" si="4"/>
        <v>0</v>
      </c>
      <c r="L31" s="11">
        <f t="shared" si="4"/>
        <v>0</v>
      </c>
      <c r="M31" s="8" t="s">
        <v>52</v>
      </c>
      <c r="N31" s="2" t="s">
        <v>93</v>
      </c>
      <c r="O31" s="2" t="s">
        <v>52</v>
      </c>
      <c r="P31" s="2" t="s">
        <v>52</v>
      </c>
      <c r="Q31" s="2" t="s">
        <v>77</v>
      </c>
      <c r="R31" s="2" t="s">
        <v>62</v>
      </c>
      <c r="S31" s="2" t="s">
        <v>63</v>
      </c>
      <c r="T31" s="2" t="s">
        <v>63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52</v>
      </c>
      <c r="AS31" s="2" t="s">
        <v>52</v>
      </c>
      <c r="AT31" s="3"/>
      <c r="AU31" s="2" t="s">
        <v>94</v>
      </c>
      <c r="AV31" s="3">
        <v>13</v>
      </c>
    </row>
    <row r="32" spans="1:48" ht="30" customHeight="1" x14ac:dyDescent="0.3">
      <c r="A32" s="8" t="s">
        <v>95</v>
      </c>
      <c r="B32" s="8" t="s">
        <v>96</v>
      </c>
      <c r="C32" s="8" t="s">
        <v>67</v>
      </c>
      <c r="D32" s="9">
        <v>46</v>
      </c>
      <c r="E32" s="11">
        <f>TRUNC(일위대가목록!E11,0)</f>
        <v>0</v>
      </c>
      <c r="F32" s="11">
        <f t="shared" si="1"/>
        <v>0</v>
      </c>
      <c r="G32" s="11">
        <f>TRUNC(일위대가목록!F11,0)</f>
        <v>0</v>
      </c>
      <c r="H32" s="11">
        <f t="shared" si="2"/>
        <v>0</v>
      </c>
      <c r="I32" s="11">
        <f>TRUNC(일위대가목록!G11,0)</f>
        <v>0</v>
      </c>
      <c r="J32" s="11">
        <f t="shared" si="3"/>
        <v>0</v>
      </c>
      <c r="K32" s="11">
        <f t="shared" si="4"/>
        <v>0</v>
      </c>
      <c r="L32" s="11">
        <f t="shared" si="4"/>
        <v>0</v>
      </c>
      <c r="M32" s="8" t="s">
        <v>52</v>
      </c>
      <c r="N32" s="2" t="s">
        <v>97</v>
      </c>
      <c r="O32" s="2" t="s">
        <v>52</v>
      </c>
      <c r="P32" s="2" t="s">
        <v>52</v>
      </c>
      <c r="Q32" s="2" t="s">
        <v>77</v>
      </c>
      <c r="R32" s="2" t="s">
        <v>62</v>
      </c>
      <c r="S32" s="2" t="s">
        <v>63</v>
      </c>
      <c r="T32" s="2" t="s">
        <v>63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52</v>
      </c>
      <c r="AS32" s="2" t="s">
        <v>52</v>
      </c>
      <c r="AT32" s="3"/>
      <c r="AU32" s="2" t="s">
        <v>98</v>
      </c>
      <c r="AV32" s="3">
        <v>14</v>
      </c>
    </row>
    <row r="33" spans="1:48" ht="30" customHeight="1" x14ac:dyDescent="0.3">
      <c r="A33" s="8" t="s">
        <v>99</v>
      </c>
      <c r="B33" s="8" t="s">
        <v>100</v>
      </c>
      <c r="C33" s="8" t="s">
        <v>92</v>
      </c>
      <c r="D33" s="9">
        <v>4</v>
      </c>
      <c r="E33" s="11">
        <f>TRUNC(일위대가목록!E12,0)</f>
        <v>0</v>
      </c>
      <c r="F33" s="11">
        <f t="shared" si="1"/>
        <v>0</v>
      </c>
      <c r="G33" s="11">
        <f>TRUNC(일위대가목록!F12,0)</f>
        <v>0</v>
      </c>
      <c r="H33" s="11">
        <f t="shared" si="2"/>
        <v>0</v>
      </c>
      <c r="I33" s="11">
        <f>TRUNC(일위대가목록!G12,0)</f>
        <v>0</v>
      </c>
      <c r="J33" s="11">
        <f t="shared" si="3"/>
        <v>0</v>
      </c>
      <c r="K33" s="11">
        <f t="shared" si="4"/>
        <v>0</v>
      </c>
      <c r="L33" s="11">
        <f t="shared" si="4"/>
        <v>0</v>
      </c>
      <c r="M33" s="8" t="s">
        <v>52</v>
      </c>
      <c r="N33" s="2" t="s">
        <v>101</v>
      </c>
      <c r="O33" s="2" t="s">
        <v>52</v>
      </c>
      <c r="P33" s="2" t="s">
        <v>52</v>
      </c>
      <c r="Q33" s="2" t="s">
        <v>77</v>
      </c>
      <c r="R33" s="2" t="s">
        <v>62</v>
      </c>
      <c r="S33" s="2" t="s">
        <v>63</v>
      </c>
      <c r="T33" s="2" t="s">
        <v>63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52</v>
      </c>
      <c r="AS33" s="2" t="s">
        <v>52</v>
      </c>
      <c r="AT33" s="3"/>
      <c r="AU33" s="2" t="s">
        <v>102</v>
      </c>
      <c r="AV33" s="3">
        <v>15</v>
      </c>
    </row>
    <row r="34" spans="1:48" ht="30" customHeight="1" x14ac:dyDescent="0.3">
      <c r="A34" s="8" t="s">
        <v>103</v>
      </c>
      <c r="B34" s="8" t="s">
        <v>52</v>
      </c>
      <c r="C34" s="8" t="s">
        <v>52</v>
      </c>
      <c r="D34" s="9"/>
      <c r="E34" s="11">
        <v>0</v>
      </c>
      <c r="F34" s="11">
        <f>SUM(F28:F33)</f>
        <v>0</v>
      </c>
      <c r="G34" s="11">
        <v>0</v>
      </c>
      <c r="H34" s="11">
        <f>SUM(H28:H33)</f>
        <v>0</v>
      </c>
      <c r="I34" s="11">
        <v>0</v>
      </c>
      <c r="J34" s="11">
        <f>SUM(J28:J33)</f>
        <v>0</v>
      </c>
      <c r="K34" s="11"/>
      <c r="L34" s="11">
        <f>SUM(L28:L33)</f>
        <v>0</v>
      </c>
      <c r="M34" s="8" t="s">
        <v>52</v>
      </c>
      <c r="N34" s="2" t="s">
        <v>104</v>
      </c>
      <c r="O34" s="2" t="s">
        <v>52</v>
      </c>
      <c r="P34" s="2" t="s">
        <v>52</v>
      </c>
      <c r="Q34" s="2" t="s">
        <v>52</v>
      </c>
      <c r="R34" s="2" t="s">
        <v>63</v>
      </c>
      <c r="S34" s="2" t="s">
        <v>63</v>
      </c>
      <c r="T34" s="2" t="s">
        <v>63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 t="s">
        <v>52</v>
      </c>
      <c r="AS34" s="2" t="s">
        <v>52</v>
      </c>
      <c r="AT34" s="3"/>
      <c r="AU34" s="2" t="s">
        <v>105</v>
      </c>
      <c r="AV34" s="3">
        <v>61</v>
      </c>
    </row>
    <row r="35" spans="1:48" ht="30" customHeight="1" x14ac:dyDescent="0.3">
      <c r="A35" s="8" t="s">
        <v>106</v>
      </c>
      <c r="B35" s="8" t="s">
        <v>52</v>
      </c>
      <c r="C35" s="8" t="s">
        <v>52</v>
      </c>
      <c r="D35" s="9"/>
      <c r="E35" s="11">
        <v>0</v>
      </c>
      <c r="F35" s="11">
        <f t="shared" ref="F35:F42" si="5">TRUNC(E35*D35, 0)</f>
        <v>0</v>
      </c>
      <c r="G35" s="11">
        <v>0</v>
      </c>
      <c r="H35" s="11">
        <f t="shared" ref="H35:H42" si="6">TRUNC(G35*D35, 0)</f>
        <v>0</v>
      </c>
      <c r="I35" s="11">
        <v>0</v>
      </c>
      <c r="J35" s="11">
        <f t="shared" ref="J35:J42" si="7">TRUNC(I35*D35, 0)</f>
        <v>0</v>
      </c>
      <c r="K35" s="11">
        <f t="shared" ref="K35:L42" si="8">TRUNC(E35+G35+I35, 0)</f>
        <v>0</v>
      </c>
      <c r="L35" s="11">
        <f t="shared" si="8"/>
        <v>0</v>
      </c>
      <c r="M35" s="8" t="s">
        <v>52</v>
      </c>
      <c r="N35" s="2" t="s">
        <v>52</v>
      </c>
      <c r="O35" s="2" t="s">
        <v>52</v>
      </c>
      <c r="P35" s="2" t="s">
        <v>52</v>
      </c>
      <c r="Q35" s="2" t="s">
        <v>77</v>
      </c>
      <c r="R35" s="2" t="s">
        <v>63</v>
      </c>
      <c r="S35" s="2" t="s">
        <v>63</v>
      </c>
      <c r="T35" s="2" t="s">
        <v>63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 t="s">
        <v>52</v>
      </c>
      <c r="AS35" s="2" t="s">
        <v>52</v>
      </c>
      <c r="AT35" s="3"/>
      <c r="AU35" s="2" t="s">
        <v>77</v>
      </c>
      <c r="AV35" s="3">
        <v>54</v>
      </c>
    </row>
    <row r="36" spans="1:48" ht="30" customHeight="1" x14ac:dyDescent="0.3">
      <c r="A36" s="8" t="s">
        <v>107</v>
      </c>
      <c r="B36" s="8" t="s">
        <v>108</v>
      </c>
      <c r="C36" s="8" t="s">
        <v>92</v>
      </c>
      <c r="D36" s="9">
        <v>474</v>
      </c>
      <c r="E36" s="11">
        <f>TRUNC(단가대비표!O61,0)</f>
        <v>0</v>
      </c>
      <c r="F36" s="11">
        <f t="shared" si="5"/>
        <v>0</v>
      </c>
      <c r="G36" s="11">
        <f>TRUNC(단가대비표!P61,0)</f>
        <v>0</v>
      </c>
      <c r="H36" s="11">
        <f t="shared" si="6"/>
        <v>0</v>
      </c>
      <c r="I36" s="11">
        <f>TRUNC(단가대비표!V61,0)</f>
        <v>0</v>
      </c>
      <c r="J36" s="11">
        <f t="shared" si="7"/>
        <v>0</v>
      </c>
      <c r="K36" s="11">
        <f t="shared" si="8"/>
        <v>0</v>
      </c>
      <c r="L36" s="11">
        <f t="shared" si="8"/>
        <v>0</v>
      </c>
      <c r="M36" s="8" t="s">
        <v>52</v>
      </c>
      <c r="N36" s="2" t="s">
        <v>109</v>
      </c>
      <c r="O36" s="2" t="s">
        <v>52</v>
      </c>
      <c r="P36" s="2" t="s">
        <v>52</v>
      </c>
      <c r="Q36" s="2" t="s">
        <v>77</v>
      </c>
      <c r="R36" s="2" t="s">
        <v>63</v>
      </c>
      <c r="S36" s="2" t="s">
        <v>63</v>
      </c>
      <c r="T36" s="2" t="s">
        <v>62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2" t="s">
        <v>52</v>
      </c>
      <c r="AS36" s="2" t="s">
        <v>52</v>
      </c>
      <c r="AT36" s="3"/>
      <c r="AU36" s="2" t="s">
        <v>110</v>
      </c>
      <c r="AV36" s="3">
        <v>55</v>
      </c>
    </row>
    <row r="37" spans="1:48" ht="30" customHeight="1" x14ac:dyDescent="0.3">
      <c r="A37" s="8" t="s">
        <v>111</v>
      </c>
      <c r="B37" s="8" t="s">
        <v>112</v>
      </c>
      <c r="C37" s="8" t="s">
        <v>92</v>
      </c>
      <c r="D37" s="9">
        <v>195</v>
      </c>
      <c r="E37" s="11">
        <f>TRUNC(단가대비표!O62,0)</f>
        <v>0</v>
      </c>
      <c r="F37" s="11">
        <f t="shared" si="5"/>
        <v>0</v>
      </c>
      <c r="G37" s="11">
        <f>TRUNC(단가대비표!P62,0)</f>
        <v>0</v>
      </c>
      <c r="H37" s="11">
        <f t="shared" si="6"/>
        <v>0</v>
      </c>
      <c r="I37" s="11">
        <f>TRUNC(단가대비표!V62,0)</f>
        <v>0</v>
      </c>
      <c r="J37" s="11">
        <f t="shared" si="7"/>
        <v>0</v>
      </c>
      <c r="K37" s="11">
        <f t="shared" si="8"/>
        <v>0</v>
      </c>
      <c r="L37" s="11">
        <f t="shared" si="8"/>
        <v>0</v>
      </c>
      <c r="M37" s="8" t="s">
        <v>52</v>
      </c>
      <c r="N37" s="2" t="s">
        <v>113</v>
      </c>
      <c r="O37" s="2" t="s">
        <v>52</v>
      </c>
      <c r="P37" s="2" t="s">
        <v>52</v>
      </c>
      <c r="Q37" s="2" t="s">
        <v>77</v>
      </c>
      <c r="R37" s="2" t="s">
        <v>63</v>
      </c>
      <c r="S37" s="2" t="s">
        <v>63</v>
      </c>
      <c r="T37" s="2" t="s">
        <v>62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2" t="s">
        <v>52</v>
      </c>
      <c r="AS37" s="2" t="s">
        <v>52</v>
      </c>
      <c r="AT37" s="3"/>
      <c r="AU37" s="2" t="s">
        <v>114</v>
      </c>
      <c r="AV37" s="3">
        <v>56</v>
      </c>
    </row>
    <row r="38" spans="1:48" ht="30" customHeight="1" x14ac:dyDescent="0.3">
      <c r="A38" s="8" t="s">
        <v>115</v>
      </c>
      <c r="B38" s="8" t="s">
        <v>112</v>
      </c>
      <c r="C38" s="8" t="s">
        <v>92</v>
      </c>
      <c r="D38" s="9">
        <v>232</v>
      </c>
      <c r="E38" s="11">
        <f>TRUNC(단가대비표!O63,0)</f>
        <v>0</v>
      </c>
      <c r="F38" s="11">
        <f t="shared" si="5"/>
        <v>0</v>
      </c>
      <c r="G38" s="11">
        <f>TRUNC(단가대비표!P63,0)</f>
        <v>0</v>
      </c>
      <c r="H38" s="11">
        <f t="shared" si="6"/>
        <v>0</v>
      </c>
      <c r="I38" s="11">
        <f>TRUNC(단가대비표!V63,0)</f>
        <v>0</v>
      </c>
      <c r="J38" s="11">
        <f t="shared" si="7"/>
        <v>0</v>
      </c>
      <c r="K38" s="11">
        <f t="shared" si="8"/>
        <v>0</v>
      </c>
      <c r="L38" s="11">
        <f t="shared" si="8"/>
        <v>0</v>
      </c>
      <c r="M38" s="8" t="s">
        <v>52</v>
      </c>
      <c r="N38" s="2" t="s">
        <v>116</v>
      </c>
      <c r="O38" s="2" t="s">
        <v>52</v>
      </c>
      <c r="P38" s="2" t="s">
        <v>52</v>
      </c>
      <c r="Q38" s="2" t="s">
        <v>77</v>
      </c>
      <c r="R38" s="2" t="s">
        <v>63</v>
      </c>
      <c r="S38" s="2" t="s">
        <v>63</v>
      </c>
      <c r="T38" s="2" t="s">
        <v>62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2" t="s">
        <v>52</v>
      </c>
      <c r="AS38" s="2" t="s">
        <v>52</v>
      </c>
      <c r="AT38" s="3"/>
      <c r="AU38" s="2" t="s">
        <v>117</v>
      </c>
      <c r="AV38" s="3">
        <v>57</v>
      </c>
    </row>
    <row r="39" spans="1:48" ht="30" customHeight="1" x14ac:dyDescent="0.3">
      <c r="A39" s="8" t="s">
        <v>118</v>
      </c>
      <c r="B39" s="8" t="s">
        <v>52</v>
      </c>
      <c r="C39" s="8" t="s">
        <v>92</v>
      </c>
      <c r="D39" s="9">
        <v>200</v>
      </c>
      <c r="E39" s="11">
        <f>TRUNC(단가대비표!O64,0)</f>
        <v>0</v>
      </c>
      <c r="F39" s="11">
        <f t="shared" si="5"/>
        <v>0</v>
      </c>
      <c r="G39" s="11">
        <f>TRUNC(단가대비표!P64,0)</f>
        <v>0</v>
      </c>
      <c r="H39" s="11">
        <f t="shared" si="6"/>
        <v>0</v>
      </c>
      <c r="I39" s="11">
        <f>TRUNC(단가대비표!V64,0)</f>
        <v>0</v>
      </c>
      <c r="J39" s="11">
        <f t="shared" si="7"/>
        <v>0</v>
      </c>
      <c r="K39" s="11">
        <f t="shared" si="8"/>
        <v>0</v>
      </c>
      <c r="L39" s="11">
        <f t="shared" si="8"/>
        <v>0</v>
      </c>
      <c r="M39" s="8" t="s">
        <v>52</v>
      </c>
      <c r="N39" s="2" t="s">
        <v>119</v>
      </c>
      <c r="O39" s="2" t="s">
        <v>52</v>
      </c>
      <c r="P39" s="2" t="s">
        <v>52</v>
      </c>
      <c r="Q39" s="2" t="s">
        <v>77</v>
      </c>
      <c r="R39" s="2" t="s">
        <v>63</v>
      </c>
      <c r="S39" s="2" t="s">
        <v>63</v>
      </c>
      <c r="T39" s="2" t="s">
        <v>62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2" t="s">
        <v>52</v>
      </c>
      <c r="AS39" s="2" t="s">
        <v>52</v>
      </c>
      <c r="AT39" s="3"/>
      <c r="AU39" s="2" t="s">
        <v>120</v>
      </c>
      <c r="AV39" s="3">
        <v>58</v>
      </c>
    </row>
    <row r="40" spans="1:48" ht="30" customHeight="1" x14ac:dyDescent="0.3">
      <c r="A40" s="8" t="s">
        <v>121</v>
      </c>
      <c r="B40" s="8" t="s">
        <v>52</v>
      </c>
      <c r="C40" s="8" t="s">
        <v>122</v>
      </c>
      <c r="D40" s="9">
        <v>100</v>
      </c>
      <c r="E40" s="11">
        <f>TRUNC(단가대비표!O65,0)</f>
        <v>0</v>
      </c>
      <c r="F40" s="11">
        <f t="shared" si="5"/>
        <v>0</v>
      </c>
      <c r="G40" s="11">
        <f>TRUNC(단가대비표!P65,0)</f>
        <v>0</v>
      </c>
      <c r="H40" s="11">
        <f t="shared" si="6"/>
        <v>0</v>
      </c>
      <c r="I40" s="11">
        <f>TRUNC(단가대비표!V65,0)</f>
        <v>0</v>
      </c>
      <c r="J40" s="11">
        <f t="shared" si="7"/>
        <v>0</v>
      </c>
      <c r="K40" s="11">
        <f t="shared" si="8"/>
        <v>0</v>
      </c>
      <c r="L40" s="11">
        <f t="shared" si="8"/>
        <v>0</v>
      </c>
      <c r="M40" s="8" t="s">
        <v>52</v>
      </c>
      <c r="N40" s="2" t="s">
        <v>123</v>
      </c>
      <c r="O40" s="2" t="s">
        <v>52</v>
      </c>
      <c r="P40" s="2" t="s">
        <v>52</v>
      </c>
      <c r="Q40" s="2" t="s">
        <v>77</v>
      </c>
      <c r="R40" s="2" t="s">
        <v>63</v>
      </c>
      <c r="S40" s="2" t="s">
        <v>63</v>
      </c>
      <c r="T40" s="2" t="s">
        <v>62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2" t="s">
        <v>52</v>
      </c>
      <c r="AS40" s="2" t="s">
        <v>52</v>
      </c>
      <c r="AT40" s="3"/>
      <c r="AU40" s="2" t="s">
        <v>124</v>
      </c>
      <c r="AV40" s="3">
        <v>59</v>
      </c>
    </row>
    <row r="41" spans="1:48" ht="30" customHeight="1" x14ac:dyDescent="0.3">
      <c r="A41" s="8" t="s">
        <v>125</v>
      </c>
      <c r="B41" s="8" t="s">
        <v>126</v>
      </c>
      <c r="C41" s="8" t="s">
        <v>92</v>
      </c>
      <c r="D41" s="9">
        <v>286</v>
      </c>
      <c r="E41" s="11">
        <f>TRUNC(단가대비표!O66,0)</f>
        <v>0</v>
      </c>
      <c r="F41" s="11">
        <f t="shared" si="5"/>
        <v>0</v>
      </c>
      <c r="G41" s="11">
        <f>TRUNC(단가대비표!P66,0)</f>
        <v>0</v>
      </c>
      <c r="H41" s="11">
        <f t="shared" si="6"/>
        <v>0</v>
      </c>
      <c r="I41" s="11">
        <f>TRUNC(단가대비표!V66,0)</f>
        <v>0</v>
      </c>
      <c r="J41" s="11">
        <f t="shared" si="7"/>
        <v>0</v>
      </c>
      <c r="K41" s="11">
        <f t="shared" si="8"/>
        <v>0</v>
      </c>
      <c r="L41" s="11">
        <f t="shared" si="8"/>
        <v>0</v>
      </c>
      <c r="M41" s="8" t="s">
        <v>52</v>
      </c>
      <c r="N41" s="2" t="s">
        <v>127</v>
      </c>
      <c r="O41" s="2" t="s">
        <v>52</v>
      </c>
      <c r="P41" s="2" t="s">
        <v>52</v>
      </c>
      <c r="Q41" s="2" t="s">
        <v>77</v>
      </c>
      <c r="R41" s="2" t="s">
        <v>63</v>
      </c>
      <c r="S41" s="2" t="s">
        <v>63</v>
      </c>
      <c r="T41" s="2" t="s">
        <v>62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2" t="s">
        <v>52</v>
      </c>
      <c r="AS41" s="2" t="s">
        <v>52</v>
      </c>
      <c r="AT41" s="3"/>
      <c r="AU41" s="2" t="s">
        <v>128</v>
      </c>
      <c r="AV41" s="3">
        <v>60</v>
      </c>
    </row>
    <row r="42" spans="1:48" ht="30" customHeight="1" x14ac:dyDescent="0.3">
      <c r="A42" s="8" t="s">
        <v>129</v>
      </c>
      <c r="B42" s="8" t="s">
        <v>52</v>
      </c>
      <c r="C42" s="8" t="s">
        <v>52</v>
      </c>
      <c r="D42" s="9">
        <v>-1</v>
      </c>
      <c r="E42" s="11">
        <f>TRUNC(단가대비표!O67,0)</f>
        <v>0</v>
      </c>
      <c r="F42" s="11">
        <f t="shared" si="5"/>
        <v>0</v>
      </c>
      <c r="G42" s="11">
        <f>TRUNC(단가대비표!P67,0)</f>
        <v>0</v>
      </c>
      <c r="H42" s="11">
        <f t="shared" si="6"/>
        <v>0</v>
      </c>
      <c r="I42" s="11">
        <f>TRUNC(단가대비표!V67,0)</f>
        <v>0</v>
      </c>
      <c r="J42" s="11">
        <f t="shared" si="7"/>
        <v>0</v>
      </c>
      <c r="K42" s="11">
        <f t="shared" si="8"/>
        <v>0</v>
      </c>
      <c r="L42" s="11">
        <f t="shared" si="8"/>
        <v>0</v>
      </c>
      <c r="M42" s="8" t="s">
        <v>52</v>
      </c>
      <c r="N42" s="2" t="s">
        <v>130</v>
      </c>
      <c r="O42" s="2" t="s">
        <v>52</v>
      </c>
      <c r="P42" s="2" t="s">
        <v>52</v>
      </c>
      <c r="Q42" s="2" t="s">
        <v>77</v>
      </c>
      <c r="R42" s="2" t="s">
        <v>63</v>
      </c>
      <c r="S42" s="2" t="s">
        <v>63</v>
      </c>
      <c r="T42" s="2" t="s">
        <v>62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2" t="s">
        <v>52</v>
      </c>
      <c r="AS42" s="2" t="s">
        <v>52</v>
      </c>
      <c r="AT42" s="3"/>
      <c r="AU42" s="2" t="s">
        <v>131</v>
      </c>
      <c r="AV42" s="3">
        <v>63</v>
      </c>
    </row>
    <row r="43" spans="1:48" ht="30" customHeight="1" x14ac:dyDescent="0.3">
      <c r="A43" s="8" t="s">
        <v>103</v>
      </c>
      <c r="B43" s="8" t="s">
        <v>52</v>
      </c>
      <c r="C43" s="8" t="s">
        <v>52</v>
      </c>
      <c r="D43" s="9"/>
      <c r="E43" s="11">
        <v>0</v>
      </c>
      <c r="F43" s="11">
        <f>SUM(F35:F42)</f>
        <v>0</v>
      </c>
      <c r="G43" s="11">
        <v>0</v>
      </c>
      <c r="H43" s="11">
        <f>SUM(H35:H42)</f>
        <v>0</v>
      </c>
      <c r="I43" s="11">
        <v>0</v>
      </c>
      <c r="J43" s="11">
        <f>SUM(J35:J42)</f>
        <v>0</v>
      </c>
      <c r="K43" s="11"/>
      <c r="L43" s="11">
        <f>SUM(L35:L42)</f>
        <v>0</v>
      </c>
      <c r="M43" s="8" t="s">
        <v>52</v>
      </c>
      <c r="N43" s="2" t="s">
        <v>104</v>
      </c>
      <c r="O43" s="2" t="s">
        <v>52</v>
      </c>
      <c r="P43" s="2" t="s">
        <v>52</v>
      </c>
      <c r="Q43" s="2" t="s">
        <v>52</v>
      </c>
      <c r="R43" s="2" t="s">
        <v>63</v>
      </c>
      <c r="S43" s="2" t="s">
        <v>63</v>
      </c>
      <c r="T43" s="2" t="s">
        <v>63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2" t="s">
        <v>52</v>
      </c>
      <c r="AS43" s="2" t="s">
        <v>52</v>
      </c>
      <c r="AT43" s="3"/>
      <c r="AU43" s="2" t="s">
        <v>105</v>
      </c>
      <c r="AV43" s="3">
        <v>62</v>
      </c>
    </row>
    <row r="44" spans="1:48" ht="30" customHeight="1" x14ac:dyDescent="0.3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48" ht="30" customHeight="1" x14ac:dyDescent="0.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48" ht="30" customHeight="1" x14ac:dyDescent="0.3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48" ht="30" customHeight="1" x14ac:dyDescent="0.3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48" ht="30" customHeight="1" x14ac:dyDescent="0.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48" ht="30" customHeight="1" x14ac:dyDescent="0.3">
      <c r="A49" s="8" t="s">
        <v>74</v>
      </c>
      <c r="B49" s="9"/>
      <c r="C49" s="9"/>
      <c r="D49" s="9"/>
      <c r="E49" s="9"/>
      <c r="F49" s="11">
        <f>SUM(F28:F48) -F34-F43</f>
        <v>0</v>
      </c>
      <c r="G49" s="9"/>
      <c r="H49" s="11">
        <f>SUM(H28:H48) -H34-H43</f>
        <v>0</v>
      </c>
      <c r="I49" s="9"/>
      <c r="J49" s="11">
        <f>SUM(J28:J48) -J34-J43</f>
        <v>0</v>
      </c>
      <c r="K49" s="9"/>
      <c r="L49" s="11">
        <f>SUM(L28:L48) -L34-L43</f>
        <v>0</v>
      </c>
      <c r="M49" s="9"/>
      <c r="N49" t="s">
        <v>75</v>
      </c>
    </row>
    <row r="50" spans="1:48" ht="30" customHeight="1" x14ac:dyDescent="0.3">
      <c r="A50" s="8" t="s">
        <v>132</v>
      </c>
      <c r="B50" s="8" t="s">
        <v>52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3"/>
      <c r="O50" s="3"/>
      <c r="P50" s="3"/>
      <c r="Q50" s="2" t="s">
        <v>133</v>
      </c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</row>
    <row r="51" spans="1:48" ht="30" customHeight="1" x14ac:dyDescent="0.3">
      <c r="A51" s="8" t="s">
        <v>134</v>
      </c>
      <c r="B51" s="8" t="s">
        <v>135</v>
      </c>
      <c r="C51" s="8" t="s">
        <v>122</v>
      </c>
      <c r="D51" s="9">
        <v>75</v>
      </c>
      <c r="E51" s="11">
        <f>TRUNC(일위대가목록!E13,0)</f>
        <v>0</v>
      </c>
      <c r="F51" s="11">
        <f t="shared" ref="F51:F59" si="9">TRUNC(E51*D51, 0)</f>
        <v>0</v>
      </c>
      <c r="G51" s="11">
        <f>TRUNC(일위대가목록!F13,0)</f>
        <v>0</v>
      </c>
      <c r="H51" s="11">
        <f t="shared" ref="H51:H59" si="10">TRUNC(G51*D51, 0)</f>
        <v>0</v>
      </c>
      <c r="I51" s="11">
        <f>TRUNC(일위대가목록!G13,0)</f>
        <v>0</v>
      </c>
      <c r="J51" s="11">
        <f t="shared" ref="J51:J59" si="11">TRUNC(I51*D51, 0)</f>
        <v>0</v>
      </c>
      <c r="K51" s="11">
        <f t="shared" ref="K51:K59" si="12">TRUNC(E51+G51+I51, 0)</f>
        <v>0</v>
      </c>
      <c r="L51" s="11">
        <f t="shared" ref="L51:L59" si="13">TRUNC(F51+H51+J51, 0)</f>
        <v>0</v>
      </c>
      <c r="M51" s="8" t="s">
        <v>52</v>
      </c>
      <c r="N51" s="2" t="s">
        <v>136</v>
      </c>
      <c r="O51" s="2" t="s">
        <v>52</v>
      </c>
      <c r="P51" s="2" t="s">
        <v>52</v>
      </c>
      <c r="Q51" s="2" t="s">
        <v>133</v>
      </c>
      <c r="R51" s="2" t="s">
        <v>62</v>
      </c>
      <c r="S51" s="2" t="s">
        <v>63</v>
      </c>
      <c r="T51" s="2" t="s">
        <v>63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2" t="s">
        <v>52</v>
      </c>
      <c r="AS51" s="2" t="s">
        <v>52</v>
      </c>
      <c r="AT51" s="3"/>
      <c r="AU51" s="2" t="s">
        <v>137</v>
      </c>
      <c r="AV51" s="3">
        <v>17</v>
      </c>
    </row>
    <row r="52" spans="1:48" ht="30" customHeight="1" x14ac:dyDescent="0.3">
      <c r="A52" s="8" t="s">
        <v>138</v>
      </c>
      <c r="B52" s="8" t="s">
        <v>139</v>
      </c>
      <c r="C52" s="8" t="s">
        <v>122</v>
      </c>
      <c r="D52" s="9">
        <v>2</v>
      </c>
      <c r="E52" s="11">
        <f>TRUNC(일위대가목록!E14,0)</f>
        <v>0</v>
      </c>
      <c r="F52" s="11">
        <f t="shared" si="9"/>
        <v>0</v>
      </c>
      <c r="G52" s="11">
        <f>TRUNC(일위대가목록!F14,0)</f>
        <v>0</v>
      </c>
      <c r="H52" s="11">
        <f t="shared" si="10"/>
        <v>0</v>
      </c>
      <c r="I52" s="11">
        <f>TRUNC(일위대가목록!G14,0)</f>
        <v>0</v>
      </c>
      <c r="J52" s="11">
        <f t="shared" si="11"/>
        <v>0</v>
      </c>
      <c r="K52" s="11">
        <f t="shared" si="12"/>
        <v>0</v>
      </c>
      <c r="L52" s="11">
        <f t="shared" si="13"/>
        <v>0</v>
      </c>
      <c r="M52" s="8" t="s">
        <v>52</v>
      </c>
      <c r="N52" s="2" t="s">
        <v>140</v>
      </c>
      <c r="O52" s="2" t="s">
        <v>52</v>
      </c>
      <c r="P52" s="2" t="s">
        <v>52</v>
      </c>
      <c r="Q52" s="2" t="s">
        <v>133</v>
      </c>
      <c r="R52" s="2" t="s">
        <v>62</v>
      </c>
      <c r="S52" s="2" t="s">
        <v>63</v>
      </c>
      <c r="T52" s="2" t="s">
        <v>63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2" t="s">
        <v>52</v>
      </c>
      <c r="AS52" s="2" t="s">
        <v>52</v>
      </c>
      <c r="AT52" s="3"/>
      <c r="AU52" s="2" t="s">
        <v>141</v>
      </c>
      <c r="AV52" s="3">
        <v>18</v>
      </c>
    </row>
    <row r="53" spans="1:48" ht="30" customHeight="1" x14ac:dyDescent="0.3">
      <c r="A53" s="8" t="s">
        <v>138</v>
      </c>
      <c r="B53" s="8" t="s">
        <v>142</v>
      </c>
      <c r="C53" s="8" t="s">
        <v>122</v>
      </c>
      <c r="D53" s="9">
        <v>16</v>
      </c>
      <c r="E53" s="11">
        <f>TRUNC(일위대가목록!E15,0)</f>
        <v>0</v>
      </c>
      <c r="F53" s="11">
        <f t="shared" si="9"/>
        <v>0</v>
      </c>
      <c r="G53" s="11">
        <f>TRUNC(일위대가목록!F15,0)</f>
        <v>0</v>
      </c>
      <c r="H53" s="11">
        <f t="shared" si="10"/>
        <v>0</v>
      </c>
      <c r="I53" s="11">
        <f>TRUNC(일위대가목록!G15,0)</f>
        <v>0</v>
      </c>
      <c r="J53" s="11">
        <f t="shared" si="11"/>
        <v>0</v>
      </c>
      <c r="K53" s="11">
        <f t="shared" si="12"/>
        <v>0</v>
      </c>
      <c r="L53" s="11">
        <f t="shared" si="13"/>
        <v>0</v>
      </c>
      <c r="M53" s="8" t="s">
        <v>52</v>
      </c>
      <c r="N53" s="2" t="s">
        <v>143</v>
      </c>
      <c r="O53" s="2" t="s">
        <v>52</v>
      </c>
      <c r="P53" s="2" t="s">
        <v>52</v>
      </c>
      <c r="Q53" s="2" t="s">
        <v>133</v>
      </c>
      <c r="R53" s="2" t="s">
        <v>62</v>
      </c>
      <c r="S53" s="2" t="s">
        <v>63</v>
      </c>
      <c r="T53" s="2" t="s">
        <v>63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52</v>
      </c>
      <c r="AS53" s="2" t="s">
        <v>52</v>
      </c>
      <c r="AT53" s="3"/>
      <c r="AU53" s="2" t="s">
        <v>144</v>
      </c>
      <c r="AV53" s="3">
        <v>19</v>
      </c>
    </row>
    <row r="54" spans="1:48" ht="30" customHeight="1" x14ac:dyDescent="0.3">
      <c r="A54" s="8" t="s">
        <v>138</v>
      </c>
      <c r="B54" s="8" t="s">
        <v>145</v>
      </c>
      <c r="C54" s="8" t="s">
        <v>122</v>
      </c>
      <c r="D54" s="9">
        <v>11</v>
      </c>
      <c r="E54" s="11">
        <f>TRUNC(일위대가목록!E16,0)</f>
        <v>0</v>
      </c>
      <c r="F54" s="11">
        <f t="shared" si="9"/>
        <v>0</v>
      </c>
      <c r="G54" s="11">
        <f>TRUNC(일위대가목록!F16,0)</f>
        <v>0</v>
      </c>
      <c r="H54" s="11">
        <f t="shared" si="10"/>
        <v>0</v>
      </c>
      <c r="I54" s="11">
        <f>TRUNC(일위대가목록!G16,0)</f>
        <v>0</v>
      </c>
      <c r="J54" s="11">
        <f t="shared" si="11"/>
        <v>0</v>
      </c>
      <c r="K54" s="11">
        <f t="shared" si="12"/>
        <v>0</v>
      </c>
      <c r="L54" s="11">
        <f t="shared" si="13"/>
        <v>0</v>
      </c>
      <c r="M54" s="8" t="s">
        <v>52</v>
      </c>
      <c r="N54" s="2" t="s">
        <v>146</v>
      </c>
      <c r="O54" s="2" t="s">
        <v>52</v>
      </c>
      <c r="P54" s="2" t="s">
        <v>52</v>
      </c>
      <c r="Q54" s="2" t="s">
        <v>133</v>
      </c>
      <c r="R54" s="2" t="s">
        <v>62</v>
      </c>
      <c r="S54" s="2" t="s">
        <v>63</v>
      </c>
      <c r="T54" s="2" t="s">
        <v>63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52</v>
      </c>
      <c r="AS54" s="2" t="s">
        <v>52</v>
      </c>
      <c r="AT54" s="3"/>
      <c r="AU54" s="2" t="s">
        <v>147</v>
      </c>
      <c r="AV54" s="3">
        <v>20</v>
      </c>
    </row>
    <row r="55" spans="1:48" ht="30" customHeight="1" x14ac:dyDescent="0.3">
      <c r="A55" s="8" t="s">
        <v>138</v>
      </c>
      <c r="B55" s="8" t="s">
        <v>148</v>
      </c>
      <c r="C55" s="8" t="s">
        <v>122</v>
      </c>
      <c r="D55" s="9">
        <v>2</v>
      </c>
      <c r="E55" s="11">
        <f>TRUNC(일위대가목록!E17,0)</f>
        <v>0</v>
      </c>
      <c r="F55" s="11">
        <f t="shared" si="9"/>
        <v>0</v>
      </c>
      <c r="G55" s="11">
        <f>TRUNC(일위대가목록!F17,0)</f>
        <v>0</v>
      </c>
      <c r="H55" s="11">
        <f t="shared" si="10"/>
        <v>0</v>
      </c>
      <c r="I55" s="11">
        <f>TRUNC(일위대가목록!G17,0)</f>
        <v>0</v>
      </c>
      <c r="J55" s="11">
        <f t="shared" si="11"/>
        <v>0</v>
      </c>
      <c r="K55" s="11">
        <f t="shared" si="12"/>
        <v>0</v>
      </c>
      <c r="L55" s="11">
        <f t="shared" si="13"/>
        <v>0</v>
      </c>
      <c r="M55" s="8" t="s">
        <v>52</v>
      </c>
      <c r="N55" s="2" t="s">
        <v>149</v>
      </c>
      <c r="O55" s="2" t="s">
        <v>52</v>
      </c>
      <c r="P55" s="2" t="s">
        <v>52</v>
      </c>
      <c r="Q55" s="2" t="s">
        <v>133</v>
      </c>
      <c r="R55" s="2" t="s">
        <v>62</v>
      </c>
      <c r="S55" s="2" t="s">
        <v>63</v>
      </c>
      <c r="T55" s="2" t="s">
        <v>63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52</v>
      </c>
      <c r="AS55" s="2" t="s">
        <v>52</v>
      </c>
      <c r="AT55" s="3"/>
      <c r="AU55" s="2" t="s">
        <v>150</v>
      </c>
      <c r="AV55" s="3">
        <v>21</v>
      </c>
    </row>
    <row r="56" spans="1:48" ht="30" customHeight="1" x14ac:dyDescent="0.3">
      <c r="A56" s="8" t="s">
        <v>138</v>
      </c>
      <c r="B56" s="8" t="s">
        <v>151</v>
      </c>
      <c r="C56" s="8" t="s">
        <v>122</v>
      </c>
      <c r="D56" s="9">
        <v>17</v>
      </c>
      <c r="E56" s="11">
        <f>TRUNC(일위대가목록!E18,0)</f>
        <v>0</v>
      </c>
      <c r="F56" s="11">
        <f t="shared" si="9"/>
        <v>0</v>
      </c>
      <c r="G56" s="11">
        <f>TRUNC(일위대가목록!F18,0)</f>
        <v>0</v>
      </c>
      <c r="H56" s="11">
        <f t="shared" si="10"/>
        <v>0</v>
      </c>
      <c r="I56" s="11">
        <f>TRUNC(일위대가목록!G18,0)</f>
        <v>0</v>
      </c>
      <c r="J56" s="11">
        <f t="shared" si="11"/>
        <v>0</v>
      </c>
      <c r="K56" s="11">
        <f t="shared" si="12"/>
        <v>0</v>
      </c>
      <c r="L56" s="11">
        <f t="shared" si="13"/>
        <v>0</v>
      </c>
      <c r="M56" s="8" t="s">
        <v>52</v>
      </c>
      <c r="N56" s="2" t="s">
        <v>152</v>
      </c>
      <c r="O56" s="2" t="s">
        <v>52</v>
      </c>
      <c r="P56" s="2" t="s">
        <v>52</v>
      </c>
      <c r="Q56" s="2" t="s">
        <v>133</v>
      </c>
      <c r="R56" s="2" t="s">
        <v>62</v>
      </c>
      <c r="S56" s="2" t="s">
        <v>63</v>
      </c>
      <c r="T56" s="2" t="s">
        <v>63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52</v>
      </c>
      <c r="AS56" s="2" t="s">
        <v>52</v>
      </c>
      <c r="AT56" s="3"/>
      <c r="AU56" s="2" t="s">
        <v>153</v>
      </c>
      <c r="AV56" s="3">
        <v>22</v>
      </c>
    </row>
    <row r="57" spans="1:48" ht="30" customHeight="1" x14ac:dyDescent="0.3">
      <c r="A57" s="8" t="s">
        <v>138</v>
      </c>
      <c r="B57" s="8" t="s">
        <v>154</v>
      </c>
      <c r="C57" s="8" t="s">
        <v>122</v>
      </c>
      <c r="D57" s="9">
        <v>24</v>
      </c>
      <c r="E57" s="11">
        <f>TRUNC(일위대가목록!E19,0)</f>
        <v>0</v>
      </c>
      <c r="F57" s="11">
        <f t="shared" si="9"/>
        <v>0</v>
      </c>
      <c r="G57" s="11">
        <f>TRUNC(일위대가목록!F19,0)</f>
        <v>0</v>
      </c>
      <c r="H57" s="11">
        <f t="shared" si="10"/>
        <v>0</v>
      </c>
      <c r="I57" s="11">
        <f>TRUNC(일위대가목록!G19,0)</f>
        <v>0</v>
      </c>
      <c r="J57" s="11">
        <f t="shared" si="11"/>
        <v>0</v>
      </c>
      <c r="K57" s="11">
        <f t="shared" si="12"/>
        <v>0</v>
      </c>
      <c r="L57" s="11">
        <f t="shared" si="13"/>
        <v>0</v>
      </c>
      <c r="M57" s="8" t="s">
        <v>52</v>
      </c>
      <c r="N57" s="2" t="s">
        <v>155</v>
      </c>
      <c r="O57" s="2" t="s">
        <v>52</v>
      </c>
      <c r="P57" s="2" t="s">
        <v>52</v>
      </c>
      <c r="Q57" s="2" t="s">
        <v>133</v>
      </c>
      <c r="R57" s="2" t="s">
        <v>62</v>
      </c>
      <c r="S57" s="2" t="s">
        <v>63</v>
      </c>
      <c r="T57" s="2" t="s">
        <v>63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52</v>
      </c>
      <c r="AS57" s="2" t="s">
        <v>52</v>
      </c>
      <c r="AT57" s="3"/>
      <c r="AU57" s="2" t="s">
        <v>156</v>
      </c>
      <c r="AV57" s="3">
        <v>23</v>
      </c>
    </row>
    <row r="58" spans="1:48" ht="30" customHeight="1" x14ac:dyDescent="0.3">
      <c r="A58" s="8" t="s">
        <v>138</v>
      </c>
      <c r="B58" s="8" t="s">
        <v>157</v>
      </c>
      <c r="C58" s="8" t="s">
        <v>122</v>
      </c>
      <c r="D58" s="9">
        <v>5</v>
      </c>
      <c r="E58" s="11">
        <f>TRUNC(일위대가목록!E20,0)</f>
        <v>0</v>
      </c>
      <c r="F58" s="11">
        <f t="shared" si="9"/>
        <v>0</v>
      </c>
      <c r="G58" s="11">
        <f>TRUNC(일위대가목록!F20,0)</f>
        <v>0</v>
      </c>
      <c r="H58" s="11">
        <f t="shared" si="10"/>
        <v>0</v>
      </c>
      <c r="I58" s="11">
        <f>TRUNC(일위대가목록!G20,0)</f>
        <v>0</v>
      </c>
      <c r="J58" s="11">
        <f t="shared" si="11"/>
        <v>0</v>
      </c>
      <c r="K58" s="11">
        <f t="shared" si="12"/>
        <v>0</v>
      </c>
      <c r="L58" s="11">
        <f t="shared" si="13"/>
        <v>0</v>
      </c>
      <c r="M58" s="8" t="s">
        <v>52</v>
      </c>
      <c r="N58" s="2" t="s">
        <v>158</v>
      </c>
      <c r="O58" s="2" t="s">
        <v>52</v>
      </c>
      <c r="P58" s="2" t="s">
        <v>52</v>
      </c>
      <c r="Q58" s="2" t="s">
        <v>133</v>
      </c>
      <c r="R58" s="2" t="s">
        <v>62</v>
      </c>
      <c r="S58" s="2" t="s">
        <v>63</v>
      </c>
      <c r="T58" s="2" t="s">
        <v>63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 t="s">
        <v>52</v>
      </c>
      <c r="AS58" s="2" t="s">
        <v>52</v>
      </c>
      <c r="AT58" s="3"/>
      <c r="AU58" s="2" t="s">
        <v>159</v>
      </c>
      <c r="AV58" s="3">
        <v>24</v>
      </c>
    </row>
    <row r="59" spans="1:48" ht="30" customHeight="1" x14ac:dyDescent="0.3">
      <c r="A59" s="8" t="s">
        <v>160</v>
      </c>
      <c r="B59" s="8" t="s">
        <v>161</v>
      </c>
      <c r="C59" s="8" t="s">
        <v>122</v>
      </c>
      <c r="D59" s="9">
        <v>13</v>
      </c>
      <c r="E59" s="11">
        <f>TRUNC(일위대가목록!E21,0)</f>
        <v>0</v>
      </c>
      <c r="F59" s="11">
        <f t="shared" si="9"/>
        <v>0</v>
      </c>
      <c r="G59" s="11">
        <f>TRUNC(일위대가목록!F21,0)</f>
        <v>0</v>
      </c>
      <c r="H59" s="11">
        <f t="shared" si="10"/>
        <v>0</v>
      </c>
      <c r="I59" s="11">
        <f>TRUNC(일위대가목록!G21,0)</f>
        <v>0</v>
      </c>
      <c r="J59" s="11">
        <f t="shared" si="11"/>
        <v>0</v>
      </c>
      <c r="K59" s="11">
        <f t="shared" si="12"/>
        <v>0</v>
      </c>
      <c r="L59" s="11">
        <f t="shared" si="13"/>
        <v>0</v>
      </c>
      <c r="M59" s="8" t="s">
        <v>52</v>
      </c>
      <c r="N59" s="2" t="s">
        <v>162</v>
      </c>
      <c r="O59" s="2" t="s">
        <v>52</v>
      </c>
      <c r="P59" s="2" t="s">
        <v>52</v>
      </c>
      <c r="Q59" s="2" t="s">
        <v>133</v>
      </c>
      <c r="R59" s="2" t="s">
        <v>62</v>
      </c>
      <c r="S59" s="2" t="s">
        <v>63</v>
      </c>
      <c r="T59" s="2" t="s">
        <v>63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 t="s">
        <v>52</v>
      </c>
      <c r="AS59" s="2" t="s">
        <v>52</v>
      </c>
      <c r="AT59" s="3"/>
      <c r="AU59" s="2" t="s">
        <v>163</v>
      </c>
      <c r="AV59" s="3">
        <v>79</v>
      </c>
    </row>
    <row r="60" spans="1:48" ht="30" customHeight="1" x14ac:dyDescent="0.3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1:48" ht="30" customHeight="1" x14ac:dyDescent="0.3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1:48" ht="30" customHeight="1" x14ac:dyDescent="0.3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48" ht="30" customHeight="1" x14ac:dyDescent="0.3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1:48" ht="30" customHeight="1" x14ac:dyDescent="0.3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1:48" ht="30" customHeight="1" x14ac:dyDescent="0.3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1:48" ht="30" customHeight="1" x14ac:dyDescent="0.3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1:48" ht="30" customHeight="1" x14ac:dyDescent="0.3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48" ht="30" customHeight="1" x14ac:dyDescent="0.3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1:48" ht="30" customHeight="1" x14ac:dyDescent="0.3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1:48" ht="30" customHeight="1" x14ac:dyDescent="0.3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1:48" ht="30" customHeight="1" x14ac:dyDescent="0.3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48" ht="30" customHeight="1" x14ac:dyDescent="0.3">
      <c r="A72" s="8" t="s">
        <v>74</v>
      </c>
      <c r="B72" s="9"/>
      <c r="C72" s="9"/>
      <c r="D72" s="9"/>
      <c r="E72" s="9"/>
      <c r="F72" s="11">
        <f>SUM(F51:F71)</f>
        <v>0</v>
      </c>
      <c r="G72" s="9"/>
      <c r="H72" s="11">
        <f>SUM(H51:H71)</f>
        <v>0</v>
      </c>
      <c r="I72" s="9"/>
      <c r="J72" s="11">
        <f>SUM(J51:J71)</f>
        <v>0</v>
      </c>
      <c r="K72" s="9"/>
      <c r="L72" s="11">
        <f>SUM(L51:L71)</f>
        <v>0</v>
      </c>
      <c r="M72" s="9"/>
      <c r="N72" t="s">
        <v>75</v>
      </c>
    </row>
    <row r="73" spans="1:48" ht="30" customHeight="1" x14ac:dyDescent="0.3">
      <c r="A73" s="8" t="s">
        <v>164</v>
      </c>
      <c r="B73" s="8" t="s">
        <v>52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3"/>
      <c r="O73" s="3"/>
      <c r="P73" s="3"/>
      <c r="Q73" s="2" t="s">
        <v>165</v>
      </c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</row>
    <row r="74" spans="1:48" ht="30" customHeight="1" x14ac:dyDescent="0.3">
      <c r="A74" s="8" t="s">
        <v>166</v>
      </c>
      <c r="B74" s="8" t="s">
        <v>167</v>
      </c>
      <c r="C74" s="8" t="s">
        <v>67</v>
      </c>
      <c r="D74" s="9">
        <v>413</v>
      </c>
      <c r="E74" s="11">
        <f>TRUNC(일위대가목록!E22,0)</f>
        <v>0</v>
      </c>
      <c r="F74" s="11">
        <f>TRUNC(E74*D74, 0)</f>
        <v>0</v>
      </c>
      <c r="G74" s="11">
        <f>TRUNC(일위대가목록!F22,0)</f>
        <v>0</v>
      </c>
      <c r="H74" s="11">
        <f>TRUNC(G74*D74, 0)</f>
        <v>0</v>
      </c>
      <c r="I74" s="11">
        <f>TRUNC(일위대가목록!G22,0)</f>
        <v>0</v>
      </c>
      <c r="J74" s="11">
        <f>TRUNC(I74*D74, 0)</f>
        <v>0</v>
      </c>
      <c r="K74" s="11">
        <f>TRUNC(E74+G74+I74, 0)</f>
        <v>0</v>
      </c>
      <c r="L74" s="11">
        <f>TRUNC(F74+H74+J74, 0)</f>
        <v>0</v>
      </c>
      <c r="M74" s="8" t="s">
        <v>52</v>
      </c>
      <c r="N74" s="2" t="s">
        <v>168</v>
      </c>
      <c r="O74" s="2" t="s">
        <v>52</v>
      </c>
      <c r="P74" s="2" t="s">
        <v>52</v>
      </c>
      <c r="Q74" s="2" t="s">
        <v>165</v>
      </c>
      <c r="R74" s="2" t="s">
        <v>62</v>
      </c>
      <c r="S74" s="2" t="s">
        <v>63</v>
      </c>
      <c r="T74" s="2" t="s">
        <v>63</v>
      </c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2" t="s">
        <v>52</v>
      </c>
      <c r="AS74" s="2" t="s">
        <v>52</v>
      </c>
      <c r="AT74" s="3"/>
      <c r="AU74" s="2" t="s">
        <v>169</v>
      </c>
      <c r="AV74" s="3">
        <v>26</v>
      </c>
    </row>
    <row r="75" spans="1:48" ht="30" customHeight="1" x14ac:dyDescent="0.3">
      <c r="A75" s="8" t="s">
        <v>170</v>
      </c>
      <c r="B75" s="8" t="s">
        <v>171</v>
      </c>
      <c r="C75" s="8" t="s">
        <v>67</v>
      </c>
      <c r="D75" s="9">
        <v>413</v>
      </c>
      <c r="E75" s="11">
        <f>TRUNC(일위대가목록!E23,0)</f>
        <v>0</v>
      </c>
      <c r="F75" s="11">
        <f>TRUNC(E75*D75, 0)</f>
        <v>0</v>
      </c>
      <c r="G75" s="11">
        <f>TRUNC(일위대가목록!F23,0)</f>
        <v>0</v>
      </c>
      <c r="H75" s="11">
        <f>TRUNC(G75*D75, 0)</f>
        <v>0</v>
      </c>
      <c r="I75" s="11">
        <f>TRUNC(일위대가목록!G23,0)</f>
        <v>0</v>
      </c>
      <c r="J75" s="11">
        <f>TRUNC(I75*D75, 0)</f>
        <v>0</v>
      </c>
      <c r="K75" s="11">
        <f>TRUNC(E75+G75+I75, 0)</f>
        <v>0</v>
      </c>
      <c r="L75" s="11">
        <f>TRUNC(F75+H75+J75, 0)</f>
        <v>0</v>
      </c>
      <c r="M75" s="8" t="s">
        <v>52</v>
      </c>
      <c r="N75" s="2" t="s">
        <v>172</v>
      </c>
      <c r="O75" s="2" t="s">
        <v>52</v>
      </c>
      <c r="P75" s="2" t="s">
        <v>52</v>
      </c>
      <c r="Q75" s="2" t="s">
        <v>165</v>
      </c>
      <c r="R75" s="2" t="s">
        <v>62</v>
      </c>
      <c r="S75" s="2" t="s">
        <v>63</v>
      </c>
      <c r="T75" s="2" t="s">
        <v>63</v>
      </c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2" t="s">
        <v>52</v>
      </c>
      <c r="AS75" s="2" t="s">
        <v>52</v>
      </c>
      <c r="AT75" s="3"/>
      <c r="AU75" s="2" t="s">
        <v>173</v>
      </c>
      <c r="AV75" s="3">
        <v>27</v>
      </c>
    </row>
    <row r="76" spans="1:48" ht="30" customHeight="1" x14ac:dyDescent="0.3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1:48" ht="30" customHeight="1" x14ac:dyDescent="0.3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1:48" ht="30" customHeight="1" x14ac:dyDescent="0.3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1:48" ht="30" customHeight="1" x14ac:dyDescent="0.3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1:48" ht="30" customHeight="1" x14ac:dyDescent="0.3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1:48" ht="30" customHeight="1" x14ac:dyDescent="0.3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1:48" ht="30" customHeight="1" x14ac:dyDescent="0.3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1:48" ht="30" customHeight="1" x14ac:dyDescent="0.3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1:48" ht="30" customHeight="1" x14ac:dyDescent="0.3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1:48" ht="30" customHeight="1" x14ac:dyDescent="0.3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1:48" ht="30" customHeight="1" x14ac:dyDescent="0.3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1:48" ht="30" customHeight="1" x14ac:dyDescent="0.3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1:48" ht="30" customHeight="1" x14ac:dyDescent="0.3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1:48" ht="30" customHeight="1" x14ac:dyDescent="0.3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1:48" ht="30" customHeight="1" x14ac:dyDescent="0.3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1:48" ht="30" customHeight="1" x14ac:dyDescent="0.3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1:48" ht="30" customHeight="1" x14ac:dyDescent="0.3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48" ht="30" customHeight="1" x14ac:dyDescent="0.3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1:48" ht="30" customHeight="1" x14ac:dyDescent="0.3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1:48" ht="30" customHeight="1" x14ac:dyDescent="0.3">
      <c r="A95" s="8" t="s">
        <v>74</v>
      </c>
      <c r="B95" s="9"/>
      <c r="C95" s="9"/>
      <c r="D95" s="9"/>
      <c r="E95" s="9"/>
      <c r="F95" s="11">
        <f>SUM(F74:F94)</f>
        <v>0</v>
      </c>
      <c r="G95" s="9"/>
      <c r="H95" s="11">
        <f>SUM(H74:H94)</f>
        <v>0</v>
      </c>
      <c r="I95" s="9"/>
      <c r="J95" s="11">
        <f>SUM(J74:J94)</f>
        <v>0</v>
      </c>
      <c r="K95" s="9"/>
      <c r="L95" s="11">
        <f>SUM(L74:L94)</f>
        <v>0</v>
      </c>
      <c r="M95" s="9"/>
      <c r="N95" t="s">
        <v>75</v>
      </c>
    </row>
    <row r="96" spans="1:48" ht="30" customHeight="1" x14ac:dyDescent="0.3">
      <c r="A96" s="8" t="s">
        <v>174</v>
      </c>
      <c r="B96" s="8" t="s">
        <v>52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3"/>
      <c r="O96" s="3"/>
      <c r="P96" s="3"/>
      <c r="Q96" s="2" t="s">
        <v>175</v>
      </c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</row>
    <row r="97" spans="1:48" ht="30" customHeight="1" x14ac:dyDescent="0.3">
      <c r="A97" s="8" t="s">
        <v>176</v>
      </c>
      <c r="B97" s="8" t="s">
        <v>177</v>
      </c>
      <c r="C97" s="8" t="s">
        <v>67</v>
      </c>
      <c r="D97" s="9">
        <v>297</v>
      </c>
      <c r="E97" s="11">
        <f>TRUNC(일위대가목록!E24,0)</f>
        <v>0</v>
      </c>
      <c r="F97" s="11">
        <f t="shared" ref="F97:F103" si="14">TRUNC(E97*D97, 0)</f>
        <v>0</v>
      </c>
      <c r="G97" s="11">
        <f>TRUNC(일위대가목록!F24,0)</f>
        <v>0</v>
      </c>
      <c r="H97" s="11">
        <f t="shared" ref="H97:H103" si="15">TRUNC(G97*D97, 0)</f>
        <v>0</v>
      </c>
      <c r="I97" s="11">
        <f>TRUNC(일위대가목록!G24,0)</f>
        <v>0</v>
      </c>
      <c r="J97" s="11">
        <f t="shared" ref="J97:J103" si="16">TRUNC(I97*D97, 0)</f>
        <v>0</v>
      </c>
      <c r="K97" s="11">
        <f t="shared" ref="K97:L103" si="17">TRUNC(E97+G97+I97, 0)</f>
        <v>0</v>
      </c>
      <c r="L97" s="11">
        <f t="shared" si="17"/>
        <v>0</v>
      </c>
      <c r="M97" s="8" t="s">
        <v>52</v>
      </c>
      <c r="N97" s="2" t="s">
        <v>178</v>
      </c>
      <c r="O97" s="2" t="s">
        <v>52</v>
      </c>
      <c r="P97" s="2" t="s">
        <v>52</v>
      </c>
      <c r="Q97" s="2" t="s">
        <v>175</v>
      </c>
      <c r="R97" s="2" t="s">
        <v>62</v>
      </c>
      <c r="S97" s="2" t="s">
        <v>63</v>
      </c>
      <c r="T97" s="2" t="s">
        <v>63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2" t="s">
        <v>52</v>
      </c>
      <c r="AS97" s="2" t="s">
        <v>52</v>
      </c>
      <c r="AT97" s="3"/>
      <c r="AU97" s="2" t="s">
        <v>179</v>
      </c>
      <c r="AV97" s="3">
        <v>29</v>
      </c>
    </row>
    <row r="98" spans="1:48" ht="30" customHeight="1" x14ac:dyDescent="0.3">
      <c r="A98" s="8" t="s">
        <v>180</v>
      </c>
      <c r="B98" s="8" t="s">
        <v>177</v>
      </c>
      <c r="C98" s="8" t="s">
        <v>67</v>
      </c>
      <c r="D98" s="9">
        <v>13</v>
      </c>
      <c r="E98" s="11">
        <f>TRUNC(일위대가목록!E25,0)</f>
        <v>0</v>
      </c>
      <c r="F98" s="11">
        <f t="shared" si="14"/>
        <v>0</v>
      </c>
      <c r="G98" s="11">
        <f>TRUNC(일위대가목록!F25,0)</f>
        <v>0</v>
      </c>
      <c r="H98" s="11">
        <f t="shared" si="15"/>
        <v>0</v>
      </c>
      <c r="I98" s="11">
        <f>TRUNC(일위대가목록!G25,0)</f>
        <v>0</v>
      </c>
      <c r="J98" s="11">
        <f t="shared" si="16"/>
        <v>0</v>
      </c>
      <c r="K98" s="11">
        <f t="shared" si="17"/>
        <v>0</v>
      </c>
      <c r="L98" s="11">
        <f t="shared" si="17"/>
        <v>0</v>
      </c>
      <c r="M98" s="8" t="s">
        <v>52</v>
      </c>
      <c r="N98" s="2" t="s">
        <v>181</v>
      </c>
      <c r="O98" s="2" t="s">
        <v>52</v>
      </c>
      <c r="P98" s="2" t="s">
        <v>52</v>
      </c>
      <c r="Q98" s="2" t="s">
        <v>175</v>
      </c>
      <c r="R98" s="2" t="s">
        <v>62</v>
      </c>
      <c r="S98" s="2" t="s">
        <v>63</v>
      </c>
      <c r="T98" s="2" t="s">
        <v>63</v>
      </c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2" t="s">
        <v>52</v>
      </c>
      <c r="AS98" s="2" t="s">
        <v>52</v>
      </c>
      <c r="AT98" s="3"/>
      <c r="AU98" s="2" t="s">
        <v>182</v>
      </c>
      <c r="AV98" s="3">
        <v>30</v>
      </c>
    </row>
    <row r="99" spans="1:48" ht="30" customHeight="1" x14ac:dyDescent="0.3">
      <c r="A99" s="8" t="s">
        <v>183</v>
      </c>
      <c r="B99" s="8" t="s">
        <v>177</v>
      </c>
      <c r="C99" s="8" t="s">
        <v>67</v>
      </c>
      <c r="D99" s="9">
        <v>119</v>
      </c>
      <c r="E99" s="11">
        <f>TRUNC(일위대가목록!E26,0)</f>
        <v>0</v>
      </c>
      <c r="F99" s="11">
        <f t="shared" si="14"/>
        <v>0</v>
      </c>
      <c r="G99" s="11">
        <f>TRUNC(일위대가목록!F26,0)</f>
        <v>0</v>
      </c>
      <c r="H99" s="11">
        <f t="shared" si="15"/>
        <v>0</v>
      </c>
      <c r="I99" s="11">
        <f>TRUNC(일위대가목록!G26,0)</f>
        <v>0</v>
      </c>
      <c r="J99" s="11">
        <f t="shared" si="16"/>
        <v>0</v>
      </c>
      <c r="K99" s="11">
        <f t="shared" si="17"/>
        <v>0</v>
      </c>
      <c r="L99" s="11">
        <f t="shared" si="17"/>
        <v>0</v>
      </c>
      <c r="M99" s="8" t="s">
        <v>52</v>
      </c>
      <c r="N99" s="2" t="s">
        <v>184</v>
      </c>
      <c r="O99" s="2" t="s">
        <v>52</v>
      </c>
      <c r="P99" s="2" t="s">
        <v>52</v>
      </c>
      <c r="Q99" s="2" t="s">
        <v>175</v>
      </c>
      <c r="R99" s="2" t="s">
        <v>62</v>
      </c>
      <c r="S99" s="2" t="s">
        <v>63</v>
      </c>
      <c r="T99" s="2" t="s">
        <v>63</v>
      </c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2" t="s">
        <v>52</v>
      </c>
      <c r="AS99" s="2" t="s">
        <v>52</v>
      </c>
      <c r="AT99" s="3"/>
      <c r="AU99" s="2" t="s">
        <v>185</v>
      </c>
      <c r="AV99" s="3">
        <v>31</v>
      </c>
    </row>
    <row r="100" spans="1:48" ht="30" customHeight="1" x14ac:dyDescent="0.3">
      <c r="A100" s="8" t="s">
        <v>186</v>
      </c>
      <c r="B100" s="8" t="s">
        <v>187</v>
      </c>
      <c r="C100" s="8" t="s">
        <v>67</v>
      </c>
      <c r="D100" s="9">
        <v>15</v>
      </c>
      <c r="E100" s="11">
        <f>TRUNC(일위대가목록!E27,0)</f>
        <v>0</v>
      </c>
      <c r="F100" s="11">
        <f t="shared" si="14"/>
        <v>0</v>
      </c>
      <c r="G100" s="11">
        <f>TRUNC(일위대가목록!F27,0)</f>
        <v>0</v>
      </c>
      <c r="H100" s="11">
        <f t="shared" si="15"/>
        <v>0</v>
      </c>
      <c r="I100" s="11">
        <f>TRUNC(일위대가목록!G27,0)</f>
        <v>0</v>
      </c>
      <c r="J100" s="11">
        <f t="shared" si="16"/>
        <v>0</v>
      </c>
      <c r="K100" s="11">
        <f t="shared" si="17"/>
        <v>0</v>
      </c>
      <c r="L100" s="11">
        <f t="shared" si="17"/>
        <v>0</v>
      </c>
      <c r="M100" s="8" t="s">
        <v>52</v>
      </c>
      <c r="N100" s="2" t="s">
        <v>188</v>
      </c>
      <c r="O100" s="2" t="s">
        <v>52</v>
      </c>
      <c r="P100" s="2" t="s">
        <v>52</v>
      </c>
      <c r="Q100" s="2" t="s">
        <v>175</v>
      </c>
      <c r="R100" s="2" t="s">
        <v>62</v>
      </c>
      <c r="S100" s="2" t="s">
        <v>63</v>
      </c>
      <c r="T100" s="2" t="s">
        <v>63</v>
      </c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2" t="s">
        <v>52</v>
      </c>
      <c r="AS100" s="2" t="s">
        <v>52</v>
      </c>
      <c r="AT100" s="3"/>
      <c r="AU100" s="2" t="s">
        <v>189</v>
      </c>
      <c r="AV100" s="3">
        <v>32</v>
      </c>
    </row>
    <row r="101" spans="1:48" ht="30" customHeight="1" x14ac:dyDescent="0.3">
      <c r="A101" s="8" t="s">
        <v>190</v>
      </c>
      <c r="B101" s="8" t="s">
        <v>187</v>
      </c>
      <c r="C101" s="8" t="s">
        <v>67</v>
      </c>
      <c r="D101" s="9">
        <v>28</v>
      </c>
      <c r="E101" s="11">
        <f>TRUNC(일위대가목록!E28,0)</f>
        <v>0</v>
      </c>
      <c r="F101" s="11">
        <f t="shared" si="14"/>
        <v>0</v>
      </c>
      <c r="G101" s="11">
        <f>TRUNC(일위대가목록!F28,0)</f>
        <v>0</v>
      </c>
      <c r="H101" s="11">
        <f t="shared" si="15"/>
        <v>0</v>
      </c>
      <c r="I101" s="11">
        <f>TRUNC(일위대가목록!G28,0)</f>
        <v>0</v>
      </c>
      <c r="J101" s="11">
        <f t="shared" si="16"/>
        <v>0</v>
      </c>
      <c r="K101" s="11">
        <f t="shared" si="17"/>
        <v>0</v>
      </c>
      <c r="L101" s="11">
        <f t="shared" si="17"/>
        <v>0</v>
      </c>
      <c r="M101" s="8" t="s">
        <v>52</v>
      </c>
      <c r="N101" s="2" t="s">
        <v>191</v>
      </c>
      <c r="O101" s="2" t="s">
        <v>52</v>
      </c>
      <c r="P101" s="2" t="s">
        <v>52</v>
      </c>
      <c r="Q101" s="2" t="s">
        <v>175</v>
      </c>
      <c r="R101" s="2" t="s">
        <v>62</v>
      </c>
      <c r="S101" s="2" t="s">
        <v>63</v>
      </c>
      <c r="T101" s="2" t="s">
        <v>63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 t="s">
        <v>52</v>
      </c>
      <c r="AS101" s="2" t="s">
        <v>52</v>
      </c>
      <c r="AT101" s="3"/>
      <c r="AU101" s="2" t="s">
        <v>192</v>
      </c>
      <c r="AV101" s="3">
        <v>33</v>
      </c>
    </row>
    <row r="102" spans="1:48" ht="30" customHeight="1" x14ac:dyDescent="0.3">
      <c r="A102" s="8" t="s">
        <v>193</v>
      </c>
      <c r="B102" s="8" t="s">
        <v>194</v>
      </c>
      <c r="C102" s="8" t="s">
        <v>67</v>
      </c>
      <c r="D102" s="9">
        <v>20</v>
      </c>
      <c r="E102" s="11">
        <f>TRUNC(일위대가목록!E29,0)</f>
        <v>0</v>
      </c>
      <c r="F102" s="11">
        <f t="shared" si="14"/>
        <v>0</v>
      </c>
      <c r="G102" s="11">
        <f>TRUNC(일위대가목록!F29,0)</f>
        <v>0</v>
      </c>
      <c r="H102" s="11">
        <f t="shared" si="15"/>
        <v>0</v>
      </c>
      <c r="I102" s="11">
        <f>TRUNC(일위대가목록!G29,0)</f>
        <v>0</v>
      </c>
      <c r="J102" s="11">
        <f t="shared" si="16"/>
        <v>0</v>
      </c>
      <c r="K102" s="11">
        <f t="shared" si="17"/>
        <v>0</v>
      </c>
      <c r="L102" s="11">
        <f t="shared" si="17"/>
        <v>0</v>
      </c>
      <c r="M102" s="8" t="s">
        <v>52</v>
      </c>
      <c r="N102" s="2" t="s">
        <v>195</v>
      </c>
      <c r="O102" s="2" t="s">
        <v>52</v>
      </c>
      <c r="P102" s="2" t="s">
        <v>52</v>
      </c>
      <c r="Q102" s="2" t="s">
        <v>175</v>
      </c>
      <c r="R102" s="2" t="s">
        <v>62</v>
      </c>
      <c r="S102" s="2" t="s">
        <v>63</v>
      </c>
      <c r="T102" s="2" t="s">
        <v>63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2" t="s">
        <v>52</v>
      </c>
      <c r="AS102" s="2" t="s">
        <v>52</v>
      </c>
      <c r="AT102" s="3"/>
      <c r="AU102" s="2" t="s">
        <v>196</v>
      </c>
      <c r="AV102" s="3">
        <v>34</v>
      </c>
    </row>
    <row r="103" spans="1:48" ht="30" customHeight="1" x14ac:dyDescent="0.3">
      <c r="A103" s="8" t="s">
        <v>197</v>
      </c>
      <c r="B103" s="8" t="s">
        <v>198</v>
      </c>
      <c r="C103" s="8" t="s">
        <v>67</v>
      </c>
      <c r="D103" s="9">
        <v>413</v>
      </c>
      <c r="E103" s="11">
        <f>TRUNC(일위대가목록!E30,0)</f>
        <v>0</v>
      </c>
      <c r="F103" s="11">
        <f t="shared" si="14"/>
        <v>0</v>
      </c>
      <c r="G103" s="11">
        <f>TRUNC(일위대가목록!F30,0)</f>
        <v>0</v>
      </c>
      <c r="H103" s="11">
        <f t="shared" si="15"/>
        <v>0</v>
      </c>
      <c r="I103" s="11">
        <f>TRUNC(일위대가목록!G30,0)</f>
        <v>0</v>
      </c>
      <c r="J103" s="11">
        <f t="shared" si="16"/>
        <v>0</v>
      </c>
      <c r="K103" s="11">
        <f t="shared" si="17"/>
        <v>0</v>
      </c>
      <c r="L103" s="11">
        <f t="shared" si="17"/>
        <v>0</v>
      </c>
      <c r="M103" s="8" t="s">
        <v>52</v>
      </c>
      <c r="N103" s="2" t="s">
        <v>199</v>
      </c>
      <c r="O103" s="2" t="s">
        <v>52</v>
      </c>
      <c r="P103" s="2" t="s">
        <v>52</v>
      </c>
      <c r="Q103" s="2" t="s">
        <v>175</v>
      </c>
      <c r="R103" s="2" t="s">
        <v>62</v>
      </c>
      <c r="S103" s="2" t="s">
        <v>63</v>
      </c>
      <c r="T103" s="2" t="s">
        <v>63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2" t="s">
        <v>52</v>
      </c>
      <c r="AS103" s="2" t="s">
        <v>52</v>
      </c>
      <c r="AT103" s="3"/>
      <c r="AU103" s="2" t="s">
        <v>200</v>
      </c>
      <c r="AV103" s="3">
        <v>35</v>
      </c>
    </row>
    <row r="104" spans="1:48" ht="30" customHeight="1" x14ac:dyDescent="0.3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1:48" ht="30" customHeight="1" x14ac:dyDescent="0.3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</row>
    <row r="106" spans="1:48" ht="30" customHeight="1" x14ac:dyDescent="0.3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</row>
    <row r="107" spans="1:48" ht="30" customHeight="1" x14ac:dyDescent="0.3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</row>
    <row r="108" spans="1:48" ht="30" customHeight="1" x14ac:dyDescent="0.3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</row>
    <row r="109" spans="1:48" ht="30" customHeight="1" x14ac:dyDescent="0.3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</row>
    <row r="110" spans="1:48" ht="30" customHeight="1" x14ac:dyDescent="0.3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</row>
    <row r="111" spans="1:48" ht="30" customHeight="1" x14ac:dyDescent="0.3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</row>
    <row r="112" spans="1:48" ht="30" customHeight="1" x14ac:dyDescent="0.3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48" ht="30" customHeight="1" x14ac:dyDescent="0.3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</row>
    <row r="114" spans="1:48" ht="30" customHeight="1" x14ac:dyDescent="0.3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</row>
    <row r="115" spans="1:48" ht="30" customHeight="1" x14ac:dyDescent="0.3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</row>
    <row r="116" spans="1:48" ht="30" customHeight="1" x14ac:dyDescent="0.3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</row>
    <row r="117" spans="1:48" ht="30" customHeight="1" x14ac:dyDescent="0.3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</row>
    <row r="118" spans="1:48" ht="30" customHeight="1" x14ac:dyDescent="0.3">
      <c r="A118" s="8" t="s">
        <v>74</v>
      </c>
      <c r="B118" s="9"/>
      <c r="C118" s="9"/>
      <c r="D118" s="9"/>
      <c r="E118" s="9"/>
      <c r="F118" s="11">
        <f>SUM(F97:F117)</f>
        <v>0</v>
      </c>
      <c r="G118" s="9"/>
      <c r="H118" s="11">
        <f>SUM(H97:H117)</f>
        <v>0</v>
      </c>
      <c r="I118" s="9"/>
      <c r="J118" s="11">
        <f>SUM(J97:J117)</f>
        <v>0</v>
      </c>
      <c r="K118" s="9"/>
      <c r="L118" s="11">
        <f>SUM(L97:L117)</f>
        <v>0</v>
      </c>
      <c r="M118" s="9"/>
      <c r="N118" t="s">
        <v>75</v>
      </c>
    </row>
    <row r="119" spans="1:48" ht="30" customHeight="1" x14ac:dyDescent="0.3">
      <c r="A119" s="8" t="s">
        <v>201</v>
      </c>
      <c r="B119" s="8" t="s">
        <v>52</v>
      </c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3"/>
      <c r="O119" s="3"/>
      <c r="P119" s="3"/>
      <c r="Q119" s="2" t="s">
        <v>202</v>
      </c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</row>
    <row r="120" spans="1:48" ht="30" customHeight="1" x14ac:dyDescent="0.3">
      <c r="A120" s="8" t="s">
        <v>203</v>
      </c>
      <c r="B120" s="8" t="s">
        <v>52</v>
      </c>
      <c r="C120" s="8" t="s">
        <v>67</v>
      </c>
      <c r="D120" s="9">
        <v>359</v>
      </c>
      <c r="E120" s="11">
        <f>TRUNC(일위대가목록!E31,0)</f>
        <v>0</v>
      </c>
      <c r="F120" s="11">
        <f t="shared" ref="F120:F128" si="18">TRUNC(E120*D120, 0)</f>
        <v>0</v>
      </c>
      <c r="G120" s="11">
        <f>TRUNC(일위대가목록!F31,0)</f>
        <v>0</v>
      </c>
      <c r="H120" s="11">
        <f t="shared" ref="H120:H128" si="19">TRUNC(G120*D120, 0)</f>
        <v>0</v>
      </c>
      <c r="I120" s="11">
        <f>TRUNC(일위대가목록!G31,0)</f>
        <v>0</v>
      </c>
      <c r="J120" s="11">
        <f t="shared" ref="J120:J128" si="20">TRUNC(I120*D120, 0)</f>
        <v>0</v>
      </c>
      <c r="K120" s="11">
        <f t="shared" ref="K120:K128" si="21">TRUNC(E120+G120+I120, 0)</f>
        <v>0</v>
      </c>
      <c r="L120" s="11">
        <f t="shared" ref="L120:L128" si="22">TRUNC(F120+H120+J120, 0)</f>
        <v>0</v>
      </c>
      <c r="M120" s="8" t="s">
        <v>52</v>
      </c>
      <c r="N120" s="2" t="s">
        <v>204</v>
      </c>
      <c r="O120" s="2" t="s">
        <v>52</v>
      </c>
      <c r="P120" s="2" t="s">
        <v>52</v>
      </c>
      <c r="Q120" s="2" t="s">
        <v>202</v>
      </c>
      <c r="R120" s="2" t="s">
        <v>62</v>
      </c>
      <c r="S120" s="2" t="s">
        <v>63</v>
      </c>
      <c r="T120" s="2" t="s">
        <v>63</v>
      </c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2" t="s">
        <v>52</v>
      </c>
      <c r="AS120" s="2" t="s">
        <v>52</v>
      </c>
      <c r="AT120" s="3"/>
      <c r="AU120" s="2" t="s">
        <v>205</v>
      </c>
      <c r="AV120" s="3">
        <v>37</v>
      </c>
    </row>
    <row r="121" spans="1:48" ht="30" customHeight="1" x14ac:dyDescent="0.3">
      <c r="A121" s="8" t="s">
        <v>206</v>
      </c>
      <c r="B121" s="8" t="s">
        <v>52</v>
      </c>
      <c r="C121" s="8" t="s">
        <v>67</v>
      </c>
      <c r="D121" s="9">
        <v>55</v>
      </c>
      <c r="E121" s="11">
        <f>TRUNC(일위대가목록!E32,0)</f>
        <v>0</v>
      </c>
      <c r="F121" s="11">
        <f t="shared" si="18"/>
        <v>0</v>
      </c>
      <c r="G121" s="11">
        <f>TRUNC(일위대가목록!F32,0)</f>
        <v>0</v>
      </c>
      <c r="H121" s="11">
        <f t="shared" si="19"/>
        <v>0</v>
      </c>
      <c r="I121" s="11">
        <f>TRUNC(일위대가목록!G32,0)</f>
        <v>0</v>
      </c>
      <c r="J121" s="11">
        <f t="shared" si="20"/>
        <v>0</v>
      </c>
      <c r="K121" s="11">
        <f t="shared" si="21"/>
        <v>0</v>
      </c>
      <c r="L121" s="11">
        <f t="shared" si="22"/>
        <v>0</v>
      </c>
      <c r="M121" s="8" t="s">
        <v>52</v>
      </c>
      <c r="N121" s="2" t="s">
        <v>207</v>
      </c>
      <c r="O121" s="2" t="s">
        <v>52</v>
      </c>
      <c r="P121" s="2" t="s">
        <v>52</v>
      </c>
      <c r="Q121" s="2" t="s">
        <v>202</v>
      </c>
      <c r="R121" s="2" t="s">
        <v>62</v>
      </c>
      <c r="S121" s="2" t="s">
        <v>63</v>
      </c>
      <c r="T121" s="2" t="s">
        <v>63</v>
      </c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2" t="s">
        <v>52</v>
      </c>
      <c r="AS121" s="2" t="s">
        <v>52</v>
      </c>
      <c r="AT121" s="3"/>
      <c r="AU121" s="2" t="s">
        <v>208</v>
      </c>
      <c r="AV121" s="3">
        <v>38</v>
      </c>
    </row>
    <row r="122" spans="1:48" ht="30" customHeight="1" x14ac:dyDescent="0.3">
      <c r="A122" s="8" t="s">
        <v>209</v>
      </c>
      <c r="B122" s="8" t="s">
        <v>210</v>
      </c>
      <c r="C122" s="8" t="s">
        <v>67</v>
      </c>
      <c r="D122" s="9">
        <v>116</v>
      </c>
      <c r="E122" s="11">
        <f>TRUNC(일위대가목록!E33,0)</f>
        <v>0</v>
      </c>
      <c r="F122" s="11">
        <f t="shared" si="18"/>
        <v>0</v>
      </c>
      <c r="G122" s="11">
        <f>TRUNC(일위대가목록!F33,0)</f>
        <v>0</v>
      </c>
      <c r="H122" s="11">
        <f t="shared" si="19"/>
        <v>0</v>
      </c>
      <c r="I122" s="11">
        <f>TRUNC(일위대가목록!G33,0)</f>
        <v>0</v>
      </c>
      <c r="J122" s="11">
        <f t="shared" si="20"/>
        <v>0</v>
      </c>
      <c r="K122" s="11">
        <f t="shared" si="21"/>
        <v>0</v>
      </c>
      <c r="L122" s="11">
        <f t="shared" si="22"/>
        <v>0</v>
      </c>
      <c r="M122" s="8" t="s">
        <v>52</v>
      </c>
      <c r="N122" s="2" t="s">
        <v>211</v>
      </c>
      <c r="O122" s="2" t="s">
        <v>52</v>
      </c>
      <c r="P122" s="2" t="s">
        <v>52</v>
      </c>
      <c r="Q122" s="2" t="s">
        <v>202</v>
      </c>
      <c r="R122" s="2" t="s">
        <v>62</v>
      </c>
      <c r="S122" s="2" t="s">
        <v>63</v>
      </c>
      <c r="T122" s="2" t="s">
        <v>63</v>
      </c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2" t="s">
        <v>52</v>
      </c>
      <c r="AS122" s="2" t="s">
        <v>52</v>
      </c>
      <c r="AT122" s="3"/>
      <c r="AU122" s="2" t="s">
        <v>212</v>
      </c>
      <c r="AV122" s="3">
        <v>39</v>
      </c>
    </row>
    <row r="123" spans="1:48" ht="30" customHeight="1" x14ac:dyDescent="0.3">
      <c r="A123" s="8" t="s">
        <v>213</v>
      </c>
      <c r="B123" s="8" t="s">
        <v>214</v>
      </c>
      <c r="C123" s="8" t="s">
        <v>67</v>
      </c>
      <c r="D123" s="9">
        <v>65</v>
      </c>
      <c r="E123" s="11">
        <f>TRUNC(일위대가목록!E34,0)</f>
        <v>0</v>
      </c>
      <c r="F123" s="11">
        <f t="shared" si="18"/>
        <v>0</v>
      </c>
      <c r="G123" s="11">
        <f>TRUNC(일위대가목록!F34,0)</f>
        <v>0</v>
      </c>
      <c r="H123" s="11">
        <f t="shared" si="19"/>
        <v>0</v>
      </c>
      <c r="I123" s="11">
        <f>TRUNC(일위대가목록!G34,0)</f>
        <v>0</v>
      </c>
      <c r="J123" s="11">
        <f t="shared" si="20"/>
        <v>0</v>
      </c>
      <c r="K123" s="11">
        <f t="shared" si="21"/>
        <v>0</v>
      </c>
      <c r="L123" s="11">
        <f t="shared" si="22"/>
        <v>0</v>
      </c>
      <c r="M123" s="8" t="s">
        <v>52</v>
      </c>
      <c r="N123" s="2" t="s">
        <v>215</v>
      </c>
      <c r="O123" s="2" t="s">
        <v>52</v>
      </c>
      <c r="P123" s="2" t="s">
        <v>52</v>
      </c>
      <c r="Q123" s="2" t="s">
        <v>202</v>
      </c>
      <c r="R123" s="2" t="s">
        <v>62</v>
      </c>
      <c r="S123" s="2" t="s">
        <v>63</v>
      </c>
      <c r="T123" s="2" t="s">
        <v>63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2" t="s">
        <v>52</v>
      </c>
      <c r="AS123" s="2" t="s">
        <v>52</v>
      </c>
      <c r="AT123" s="3"/>
      <c r="AU123" s="2" t="s">
        <v>216</v>
      </c>
      <c r="AV123" s="3">
        <v>40</v>
      </c>
    </row>
    <row r="124" spans="1:48" ht="30" customHeight="1" x14ac:dyDescent="0.3">
      <c r="A124" s="8" t="s">
        <v>217</v>
      </c>
      <c r="B124" s="8" t="s">
        <v>218</v>
      </c>
      <c r="C124" s="8" t="s">
        <v>122</v>
      </c>
      <c r="D124" s="9">
        <v>97</v>
      </c>
      <c r="E124" s="11">
        <f>TRUNC(일위대가목록!E35,0)</f>
        <v>0</v>
      </c>
      <c r="F124" s="11">
        <f t="shared" si="18"/>
        <v>0</v>
      </c>
      <c r="G124" s="11">
        <f>TRUNC(일위대가목록!F35,0)</f>
        <v>0</v>
      </c>
      <c r="H124" s="11">
        <f t="shared" si="19"/>
        <v>0</v>
      </c>
      <c r="I124" s="11">
        <f>TRUNC(일위대가목록!G35,0)</f>
        <v>0</v>
      </c>
      <c r="J124" s="11">
        <f t="shared" si="20"/>
        <v>0</v>
      </c>
      <c r="K124" s="11">
        <f t="shared" si="21"/>
        <v>0</v>
      </c>
      <c r="L124" s="11">
        <f t="shared" si="22"/>
        <v>0</v>
      </c>
      <c r="M124" s="8" t="s">
        <v>52</v>
      </c>
      <c r="N124" s="2" t="s">
        <v>219</v>
      </c>
      <c r="O124" s="2" t="s">
        <v>52</v>
      </c>
      <c r="P124" s="2" t="s">
        <v>52</v>
      </c>
      <c r="Q124" s="2" t="s">
        <v>202</v>
      </c>
      <c r="R124" s="2" t="s">
        <v>62</v>
      </c>
      <c r="S124" s="2" t="s">
        <v>63</v>
      </c>
      <c r="T124" s="2" t="s">
        <v>63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2" t="s">
        <v>52</v>
      </c>
      <c r="AS124" s="2" t="s">
        <v>52</v>
      </c>
      <c r="AT124" s="3"/>
      <c r="AU124" s="2" t="s">
        <v>220</v>
      </c>
      <c r="AV124" s="3">
        <v>41</v>
      </c>
    </row>
    <row r="125" spans="1:48" ht="30" customHeight="1" x14ac:dyDescent="0.3">
      <c r="A125" s="8" t="s">
        <v>221</v>
      </c>
      <c r="B125" s="8" t="s">
        <v>52</v>
      </c>
      <c r="C125" s="8" t="s">
        <v>92</v>
      </c>
      <c r="D125" s="9">
        <v>4</v>
      </c>
      <c r="E125" s="11">
        <f>TRUNC(일위대가목록!E36,0)</f>
        <v>0</v>
      </c>
      <c r="F125" s="11">
        <f t="shared" si="18"/>
        <v>0</v>
      </c>
      <c r="G125" s="11">
        <f>TRUNC(일위대가목록!F36,0)</f>
        <v>0</v>
      </c>
      <c r="H125" s="11">
        <f t="shared" si="19"/>
        <v>0</v>
      </c>
      <c r="I125" s="11">
        <f>TRUNC(일위대가목록!G36,0)</f>
        <v>0</v>
      </c>
      <c r="J125" s="11">
        <f t="shared" si="20"/>
        <v>0</v>
      </c>
      <c r="K125" s="11">
        <f t="shared" si="21"/>
        <v>0</v>
      </c>
      <c r="L125" s="11">
        <f t="shared" si="22"/>
        <v>0</v>
      </c>
      <c r="M125" s="8" t="s">
        <v>52</v>
      </c>
      <c r="N125" s="2" t="s">
        <v>222</v>
      </c>
      <c r="O125" s="2" t="s">
        <v>52</v>
      </c>
      <c r="P125" s="2" t="s">
        <v>52</v>
      </c>
      <c r="Q125" s="2" t="s">
        <v>202</v>
      </c>
      <c r="R125" s="2" t="s">
        <v>62</v>
      </c>
      <c r="S125" s="2" t="s">
        <v>63</v>
      </c>
      <c r="T125" s="2" t="s">
        <v>63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2" t="s">
        <v>52</v>
      </c>
      <c r="AS125" s="2" t="s">
        <v>52</v>
      </c>
      <c r="AT125" s="3"/>
      <c r="AU125" s="2" t="s">
        <v>223</v>
      </c>
      <c r="AV125" s="3">
        <v>42</v>
      </c>
    </row>
    <row r="126" spans="1:48" ht="30" customHeight="1" x14ac:dyDescent="0.3">
      <c r="A126" s="8" t="s">
        <v>224</v>
      </c>
      <c r="B126" s="8" t="s">
        <v>225</v>
      </c>
      <c r="C126" s="8" t="s">
        <v>122</v>
      </c>
      <c r="D126" s="9">
        <v>58</v>
      </c>
      <c r="E126" s="11">
        <f>TRUNC(일위대가목록!E37,0)</f>
        <v>0</v>
      </c>
      <c r="F126" s="11">
        <f t="shared" si="18"/>
        <v>0</v>
      </c>
      <c r="G126" s="11">
        <f>TRUNC(일위대가목록!F37,0)</f>
        <v>0</v>
      </c>
      <c r="H126" s="11">
        <f t="shared" si="19"/>
        <v>0</v>
      </c>
      <c r="I126" s="11">
        <f>TRUNC(일위대가목록!G37,0)</f>
        <v>0</v>
      </c>
      <c r="J126" s="11">
        <f t="shared" si="20"/>
        <v>0</v>
      </c>
      <c r="K126" s="11">
        <f t="shared" si="21"/>
        <v>0</v>
      </c>
      <c r="L126" s="11">
        <f t="shared" si="22"/>
        <v>0</v>
      </c>
      <c r="M126" s="8" t="s">
        <v>52</v>
      </c>
      <c r="N126" s="2" t="s">
        <v>226</v>
      </c>
      <c r="O126" s="2" t="s">
        <v>52</v>
      </c>
      <c r="P126" s="2" t="s">
        <v>52</v>
      </c>
      <c r="Q126" s="2" t="s">
        <v>202</v>
      </c>
      <c r="R126" s="2" t="s">
        <v>62</v>
      </c>
      <c r="S126" s="2" t="s">
        <v>63</v>
      </c>
      <c r="T126" s="2" t="s">
        <v>63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2" t="s">
        <v>52</v>
      </c>
      <c r="AS126" s="2" t="s">
        <v>52</v>
      </c>
      <c r="AT126" s="3"/>
      <c r="AU126" s="2" t="s">
        <v>227</v>
      </c>
      <c r="AV126" s="3">
        <v>80</v>
      </c>
    </row>
    <row r="127" spans="1:48" ht="30" customHeight="1" x14ac:dyDescent="0.3">
      <c r="A127" s="8" t="s">
        <v>228</v>
      </c>
      <c r="B127" s="8" t="s">
        <v>52</v>
      </c>
      <c r="C127" s="8" t="s">
        <v>229</v>
      </c>
      <c r="D127" s="9">
        <v>1</v>
      </c>
      <c r="E127" s="11">
        <f>TRUNC(일위대가목록!E38,0)</f>
        <v>0</v>
      </c>
      <c r="F127" s="11">
        <f t="shared" si="18"/>
        <v>0</v>
      </c>
      <c r="G127" s="11">
        <f>TRUNC(일위대가목록!F38,0)</f>
        <v>0</v>
      </c>
      <c r="H127" s="11">
        <f t="shared" si="19"/>
        <v>0</v>
      </c>
      <c r="I127" s="11">
        <f>TRUNC(일위대가목록!G38,0)</f>
        <v>0</v>
      </c>
      <c r="J127" s="11">
        <f t="shared" si="20"/>
        <v>0</v>
      </c>
      <c r="K127" s="11">
        <f t="shared" si="21"/>
        <v>0</v>
      </c>
      <c r="L127" s="11">
        <f t="shared" si="22"/>
        <v>0</v>
      </c>
      <c r="M127" s="8" t="s">
        <v>52</v>
      </c>
      <c r="N127" s="2" t="s">
        <v>230</v>
      </c>
      <c r="O127" s="2" t="s">
        <v>52</v>
      </c>
      <c r="P127" s="2" t="s">
        <v>52</v>
      </c>
      <c r="Q127" s="2" t="s">
        <v>202</v>
      </c>
      <c r="R127" s="2" t="s">
        <v>62</v>
      </c>
      <c r="S127" s="2" t="s">
        <v>63</v>
      </c>
      <c r="T127" s="2" t="s">
        <v>63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2" t="s">
        <v>52</v>
      </c>
      <c r="AS127" s="2" t="s">
        <v>52</v>
      </c>
      <c r="AT127" s="3"/>
      <c r="AU127" s="2" t="s">
        <v>231</v>
      </c>
      <c r="AV127" s="3">
        <v>81</v>
      </c>
    </row>
    <row r="128" spans="1:48" ht="30" customHeight="1" x14ac:dyDescent="0.3">
      <c r="A128" s="8" t="s">
        <v>232</v>
      </c>
      <c r="B128" s="8" t="s">
        <v>52</v>
      </c>
      <c r="C128" s="8" t="s">
        <v>92</v>
      </c>
      <c r="D128" s="9">
        <v>39</v>
      </c>
      <c r="E128" s="11">
        <f>TRUNC(일위대가목록!E39,0)</f>
        <v>0</v>
      </c>
      <c r="F128" s="11">
        <f t="shared" si="18"/>
        <v>0</v>
      </c>
      <c r="G128" s="11">
        <f>TRUNC(일위대가목록!F39,0)</f>
        <v>0</v>
      </c>
      <c r="H128" s="11">
        <f t="shared" si="19"/>
        <v>0</v>
      </c>
      <c r="I128" s="11">
        <f>TRUNC(일위대가목록!G39,0)</f>
        <v>0</v>
      </c>
      <c r="J128" s="11">
        <f t="shared" si="20"/>
        <v>0</v>
      </c>
      <c r="K128" s="11">
        <f t="shared" si="21"/>
        <v>0</v>
      </c>
      <c r="L128" s="11">
        <f t="shared" si="22"/>
        <v>0</v>
      </c>
      <c r="M128" s="8" t="s">
        <v>52</v>
      </c>
      <c r="N128" s="2" t="s">
        <v>233</v>
      </c>
      <c r="O128" s="2" t="s">
        <v>52</v>
      </c>
      <c r="P128" s="2" t="s">
        <v>52</v>
      </c>
      <c r="Q128" s="2" t="s">
        <v>202</v>
      </c>
      <c r="R128" s="2" t="s">
        <v>62</v>
      </c>
      <c r="S128" s="2" t="s">
        <v>63</v>
      </c>
      <c r="T128" s="2" t="s">
        <v>63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2" t="s">
        <v>52</v>
      </c>
      <c r="AS128" s="2" t="s">
        <v>52</v>
      </c>
      <c r="AT128" s="3"/>
      <c r="AU128" s="2" t="s">
        <v>234</v>
      </c>
      <c r="AV128" s="3">
        <v>82</v>
      </c>
    </row>
    <row r="129" spans="1:48" ht="30" customHeight="1" x14ac:dyDescent="0.3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48" ht="30" customHeight="1" x14ac:dyDescent="0.3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</row>
    <row r="131" spans="1:48" ht="30" customHeight="1" x14ac:dyDescent="0.3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</row>
    <row r="132" spans="1:48" ht="30" customHeight="1" x14ac:dyDescent="0.3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</row>
    <row r="133" spans="1:48" ht="30" customHeight="1" x14ac:dyDescent="0.3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</row>
    <row r="134" spans="1:48" ht="30" customHeight="1" x14ac:dyDescent="0.3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</row>
    <row r="135" spans="1:48" ht="30" customHeight="1" x14ac:dyDescent="0.3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</row>
    <row r="136" spans="1:48" ht="30" customHeight="1" x14ac:dyDescent="0.3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</row>
    <row r="137" spans="1:48" ht="30" customHeight="1" x14ac:dyDescent="0.3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</row>
    <row r="138" spans="1:48" ht="30" customHeight="1" x14ac:dyDescent="0.3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</row>
    <row r="139" spans="1:48" ht="30" customHeight="1" x14ac:dyDescent="0.3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</row>
    <row r="140" spans="1:48" ht="30" customHeight="1" x14ac:dyDescent="0.3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</row>
    <row r="141" spans="1:48" ht="30" customHeight="1" x14ac:dyDescent="0.3">
      <c r="A141" s="8" t="s">
        <v>74</v>
      </c>
      <c r="B141" s="9"/>
      <c r="C141" s="9"/>
      <c r="D141" s="9"/>
      <c r="E141" s="9"/>
      <c r="F141" s="11">
        <f>SUM(F120:F140)</f>
        <v>0</v>
      </c>
      <c r="G141" s="9"/>
      <c r="H141" s="11">
        <f>SUM(H120:H140)</f>
        <v>0</v>
      </c>
      <c r="I141" s="9"/>
      <c r="J141" s="11">
        <f>SUM(J120:J140)</f>
        <v>0</v>
      </c>
      <c r="K141" s="9"/>
      <c r="L141" s="11">
        <f>SUM(L120:L140)</f>
        <v>0</v>
      </c>
      <c r="M141" s="9"/>
      <c r="N141" t="s">
        <v>75</v>
      </c>
    </row>
    <row r="142" spans="1:48" ht="30" customHeight="1" x14ac:dyDescent="0.3">
      <c r="A142" s="8" t="s">
        <v>235</v>
      </c>
      <c r="B142" s="8" t="s">
        <v>52</v>
      </c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3"/>
      <c r="O142" s="3"/>
      <c r="P142" s="3"/>
      <c r="Q142" s="2" t="s">
        <v>236</v>
      </c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</row>
    <row r="143" spans="1:48" ht="30" customHeight="1" x14ac:dyDescent="0.3">
      <c r="A143" s="8" t="s">
        <v>237</v>
      </c>
      <c r="B143" s="8" t="s">
        <v>238</v>
      </c>
      <c r="C143" s="8" t="s">
        <v>239</v>
      </c>
      <c r="D143" s="9">
        <v>7.7889999999999997</v>
      </c>
      <c r="E143" s="11">
        <f>TRUNC(단가대비표!O47,0)</f>
        <v>0</v>
      </c>
      <c r="F143" s="11">
        <f>TRUNC(E143*D143, 0)</f>
        <v>0</v>
      </c>
      <c r="G143" s="11">
        <f>TRUNC(단가대비표!P47,0)</f>
        <v>0</v>
      </c>
      <c r="H143" s="11">
        <f>TRUNC(G143*D143, 0)</f>
        <v>0</v>
      </c>
      <c r="I143" s="11">
        <f>TRUNC(단가대비표!V47,0)</f>
        <v>0</v>
      </c>
      <c r="J143" s="11">
        <f>TRUNC(I143*D143, 0)</f>
        <v>0</v>
      </c>
      <c r="K143" s="11">
        <f>TRUNC(E143+G143+I143, 0)</f>
        <v>0</v>
      </c>
      <c r="L143" s="11">
        <f>TRUNC(F143+H143+J143, 0)</f>
        <v>0</v>
      </c>
      <c r="M143" s="8" t="s">
        <v>52</v>
      </c>
      <c r="N143" s="2" t="s">
        <v>240</v>
      </c>
      <c r="O143" s="2" t="s">
        <v>52</v>
      </c>
      <c r="P143" s="2" t="s">
        <v>52</v>
      </c>
      <c r="Q143" s="2" t="s">
        <v>236</v>
      </c>
      <c r="R143" s="2" t="s">
        <v>63</v>
      </c>
      <c r="S143" s="2" t="s">
        <v>63</v>
      </c>
      <c r="T143" s="2" t="s">
        <v>62</v>
      </c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2" t="s">
        <v>52</v>
      </c>
      <c r="AS143" s="2" t="s">
        <v>52</v>
      </c>
      <c r="AT143" s="3"/>
      <c r="AU143" s="2" t="s">
        <v>241</v>
      </c>
      <c r="AV143" s="3">
        <v>51</v>
      </c>
    </row>
    <row r="144" spans="1:48" ht="30" customHeight="1" x14ac:dyDescent="0.3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</row>
    <row r="145" spans="1:13" ht="30" customHeight="1" x14ac:dyDescent="0.3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</row>
    <row r="146" spans="1:13" ht="30" customHeight="1" x14ac:dyDescent="0.3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</row>
    <row r="147" spans="1:13" ht="30" customHeight="1" x14ac:dyDescent="0.3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</row>
    <row r="148" spans="1:13" ht="30" customHeight="1" x14ac:dyDescent="0.3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</row>
    <row r="149" spans="1:13" ht="30" customHeight="1" x14ac:dyDescent="0.3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</row>
    <row r="150" spans="1:13" ht="30" customHeight="1" x14ac:dyDescent="0.3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</row>
    <row r="151" spans="1:13" ht="30" customHeight="1" x14ac:dyDescent="0.3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</row>
    <row r="152" spans="1:13" ht="30" customHeight="1" x14ac:dyDescent="0.3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</row>
    <row r="153" spans="1:13" ht="30" customHeight="1" x14ac:dyDescent="0.3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</row>
    <row r="154" spans="1:13" ht="30" customHeight="1" x14ac:dyDescent="0.3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</row>
    <row r="155" spans="1:13" ht="30" customHeight="1" x14ac:dyDescent="0.3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</row>
    <row r="156" spans="1:13" ht="30" customHeight="1" x14ac:dyDescent="0.3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</row>
    <row r="157" spans="1:13" ht="30" customHeight="1" x14ac:dyDescent="0.3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</row>
    <row r="158" spans="1:13" ht="30" customHeight="1" x14ac:dyDescent="0.3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</row>
    <row r="159" spans="1:13" ht="30" customHeight="1" x14ac:dyDescent="0.3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</row>
    <row r="160" spans="1:13" ht="30" customHeight="1" x14ac:dyDescent="0.3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</row>
    <row r="161" spans="1:48" ht="30" customHeight="1" x14ac:dyDescent="0.3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</row>
    <row r="162" spans="1:48" ht="30" customHeight="1" x14ac:dyDescent="0.3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</row>
    <row r="163" spans="1:48" ht="30" customHeight="1" x14ac:dyDescent="0.3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</row>
    <row r="164" spans="1:48" ht="30" customHeight="1" x14ac:dyDescent="0.3">
      <c r="A164" s="8" t="s">
        <v>74</v>
      </c>
      <c r="B164" s="9"/>
      <c r="C164" s="9"/>
      <c r="D164" s="9"/>
      <c r="E164" s="9"/>
      <c r="F164" s="11">
        <f>SUM(F143:F163)</f>
        <v>0</v>
      </c>
      <c r="G164" s="9"/>
      <c r="H164" s="11">
        <f>SUM(H143:H163)</f>
        <v>0</v>
      </c>
      <c r="I164" s="9"/>
      <c r="J164" s="11">
        <f>SUM(J143:J163)</f>
        <v>0</v>
      </c>
      <c r="K164" s="9"/>
      <c r="L164" s="11">
        <f>SUM(L143:L163)</f>
        <v>0</v>
      </c>
      <c r="M164" s="9"/>
      <c r="N164" t="s">
        <v>75</v>
      </c>
    </row>
    <row r="165" spans="1:48" ht="30" customHeight="1" x14ac:dyDescent="0.3">
      <c r="A165" s="8" t="s">
        <v>242</v>
      </c>
      <c r="B165" s="8" t="s">
        <v>52</v>
      </c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3"/>
      <c r="O165" s="3"/>
      <c r="P165" s="3"/>
      <c r="Q165" s="2" t="s">
        <v>243</v>
      </c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</row>
    <row r="166" spans="1:48" ht="30" customHeight="1" x14ac:dyDescent="0.3">
      <c r="A166" s="8" t="s">
        <v>244</v>
      </c>
      <c r="B166" s="8" t="s">
        <v>245</v>
      </c>
      <c r="C166" s="8" t="s">
        <v>246</v>
      </c>
      <c r="D166" s="9">
        <v>-204.43100000000001</v>
      </c>
      <c r="E166" s="11">
        <f>TRUNC(단가대비표!O5,0)</f>
        <v>0</v>
      </c>
      <c r="F166" s="11">
        <f>TRUNC(E166*D166, 0)</f>
        <v>0</v>
      </c>
      <c r="G166" s="11">
        <f>TRUNC(단가대비표!P5,0)</f>
        <v>0</v>
      </c>
      <c r="H166" s="11">
        <f>TRUNC(G166*D166, 0)</f>
        <v>0</v>
      </c>
      <c r="I166" s="11">
        <f>TRUNC(단가대비표!V5,0)</f>
        <v>0</v>
      </c>
      <c r="J166" s="11">
        <f>TRUNC(I166*D166, 0)</f>
        <v>0</v>
      </c>
      <c r="K166" s="11">
        <f>TRUNC(E166+G166+I166, 0)</f>
        <v>0</v>
      </c>
      <c r="L166" s="11">
        <f>TRUNC(F166+H166+J166, 0)</f>
        <v>0</v>
      </c>
      <c r="M166" s="8" t="s">
        <v>247</v>
      </c>
      <c r="N166" s="2" t="s">
        <v>248</v>
      </c>
      <c r="O166" s="2" t="s">
        <v>52</v>
      </c>
      <c r="P166" s="2" t="s">
        <v>52</v>
      </c>
      <c r="Q166" s="2" t="s">
        <v>243</v>
      </c>
      <c r="R166" s="2" t="s">
        <v>63</v>
      </c>
      <c r="S166" s="2" t="s">
        <v>63</v>
      </c>
      <c r="T166" s="2" t="s">
        <v>62</v>
      </c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2" t="s">
        <v>52</v>
      </c>
      <c r="AS166" s="2" t="s">
        <v>52</v>
      </c>
      <c r="AT166" s="3"/>
      <c r="AU166" s="2" t="s">
        <v>249</v>
      </c>
      <c r="AV166" s="3">
        <v>83</v>
      </c>
    </row>
    <row r="167" spans="1:48" ht="30" customHeight="1" x14ac:dyDescent="0.3">
      <c r="A167" s="8" t="s">
        <v>244</v>
      </c>
      <c r="B167" s="8" t="s">
        <v>250</v>
      </c>
      <c r="C167" s="8" t="s">
        <v>246</v>
      </c>
      <c r="D167" s="9">
        <v>-193.23599999999999</v>
      </c>
      <c r="E167" s="11">
        <f>TRUNC(단가대비표!O6,0)</f>
        <v>0</v>
      </c>
      <c r="F167" s="11">
        <f>TRUNC(E167*D167, 0)</f>
        <v>0</v>
      </c>
      <c r="G167" s="11">
        <f>TRUNC(단가대비표!P6,0)</f>
        <v>0</v>
      </c>
      <c r="H167" s="11">
        <f>TRUNC(G167*D167, 0)</f>
        <v>0</v>
      </c>
      <c r="I167" s="11">
        <f>TRUNC(단가대비표!V6,0)</f>
        <v>0</v>
      </c>
      <c r="J167" s="11">
        <f>TRUNC(I167*D167, 0)</f>
        <v>0</v>
      </c>
      <c r="K167" s="11">
        <f>TRUNC(E167+G167+I167, 0)</f>
        <v>0</v>
      </c>
      <c r="L167" s="11">
        <f>TRUNC(F167+H167+J167, 0)</f>
        <v>0</v>
      </c>
      <c r="M167" s="8" t="s">
        <v>247</v>
      </c>
      <c r="N167" s="2" t="s">
        <v>251</v>
      </c>
      <c r="O167" s="2" t="s">
        <v>52</v>
      </c>
      <c r="P167" s="2" t="s">
        <v>52</v>
      </c>
      <c r="Q167" s="2" t="s">
        <v>243</v>
      </c>
      <c r="R167" s="2" t="s">
        <v>63</v>
      </c>
      <c r="S167" s="2" t="s">
        <v>63</v>
      </c>
      <c r="T167" s="2" t="s">
        <v>62</v>
      </c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2" t="s">
        <v>52</v>
      </c>
      <c r="AS167" s="2" t="s">
        <v>52</v>
      </c>
      <c r="AT167" s="3"/>
      <c r="AU167" s="2" t="s">
        <v>252</v>
      </c>
      <c r="AV167" s="3">
        <v>48</v>
      </c>
    </row>
    <row r="168" spans="1:48" ht="30" customHeight="1" x14ac:dyDescent="0.3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</row>
    <row r="169" spans="1:48" ht="30" customHeight="1" x14ac:dyDescent="0.3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</row>
    <row r="170" spans="1:48" ht="30" customHeight="1" x14ac:dyDescent="0.3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</row>
    <row r="171" spans="1:48" ht="30" customHeight="1" x14ac:dyDescent="0.3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</row>
    <row r="172" spans="1:48" ht="30" customHeight="1" x14ac:dyDescent="0.3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</row>
    <row r="173" spans="1:48" ht="30" customHeight="1" x14ac:dyDescent="0.3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</row>
    <row r="174" spans="1:48" ht="30" customHeight="1" x14ac:dyDescent="0.3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</row>
    <row r="175" spans="1:48" ht="30" customHeight="1" x14ac:dyDescent="0.3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</row>
    <row r="176" spans="1:48" ht="30" customHeight="1" x14ac:dyDescent="0.3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</row>
    <row r="177" spans="1:48" ht="30" customHeight="1" x14ac:dyDescent="0.3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</row>
    <row r="178" spans="1:48" ht="30" customHeight="1" x14ac:dyDescent="0.3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</row>
    <row r="179" spans="1:48" ht="30" customHeight="1" x14ac:dyDescent="0.3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</row>
    <row r="180" spans="1:48" ht="30" customHeight="1" x14ac:dyDescent="0.3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</row>
    <row r="181" spans="1:48" ht="30" customHeight="1" x14ac:dyDescent="0.3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</row>
    <row r="182" spans="1:48" ht="30" customHeight="1" x14ac:dyDescent="0.3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</row>
    <row r="183" spans="1:48" ht="30" customHeight="1" x14ac:dyDescent="0.3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</row>
    <row r="184" spans="1:48" ht="30" customHeight="1" x14ac:dyDescent="0.3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</row>
    <row r="185" spans="1:48" ht="30" customHeight="1" x14ac:dyDescent="0.3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</row>
    <row r="186" spans="1:48" ht="30" customHeight="1" x14ac:dyDescent="0.3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</row>
    <row r="187" spans="1:48" ht="30" customHeight="1" x14ac:dyDescent="0.3">
      <c r="A187" s="8" t="s">
        <v>74</v>
      </c>
      <c r="B187" s="9"/>
      <c r="C187" s="9"/>
      <c r="D187" s="9"/>
      <c r="E187" s="9"/>
      <c r="F187" s="11">
        <f>SUM(F166:F186)</f>
        <v>0</v>
      </c>
      <c r="G187" s="9"/>
      <c r="H187" s="11">
        <f>SUM(H166:H186)</f>
        <v>0</v>
      </c>
      <c r="I187" s="9"/>
      <c r="J187" s="11">
        <f>SUM(J166:J186)</f>
        <v>0</v>
      </c>
      <c r="K187" s="9"/>
      <c r="L187" s="11">
        <f>SUM(L166:L186)</f>
        <v>0</v>
      </c>
      <c r="M187" s="9"/>
      <c r="N187" t="s">
        <v>75</v>
      </c>
    </row>
    <row r="188" spans="1:48" ht="30" customHeight="1" x14ac:dyDescent="0.3">
      <c r="A188" s="8" t="s">
        <v>253</v>
      </c>
      <c r="B188" s="8" t="s">
        <v>52</v>
      </c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3"/>
      <c r="O188" s="3"/>
      <c r="P188" s="3"/>
      <c r="Q188" s="2" t="s">
        <v>254</v>
      </c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</row>
    <row r="189" spans="1:48" ht="30" customHeight="1" x14ac:dyDescent="0.3">
      <c r="A189" s="8" t="s">
        <v>255</v>
      </c>
      <c r="B189" s="8" t="s">
        <v>52</v>
      </c>
      <c r="C189" s="8" t="s">
        <v>229</v>
      </c>
      <c r="D189" s="9">
        <v>1</v>
      </c>
      <c r="E189" s="11">
        <f>TRUNC(단가대비표!O68,0)</f>
        <v>0</v>
      </c>
      <c r="F189" s="11">
        <f>TRUNC(E189*D189, 0)</f>
        <v>0</v>
      </c>
      <c r="G189" s="11">
        <f>TRUNC(단가대비표!P68,0)</f>
        <v>0</v>
      </c>
      <c r="H189" s="11">
        <f>TRUNC(G189*D189, 0)</f>
        <v>0</v>
      </c>
      <c r="I189" s="11">
        <f>TRUNC(단가대비표!V68,0)</f>
        <v>0</v>
      </c>
      <c r="J189" s="11">
        <f>TRUNC(I189*D189, 0)</f>
        <v>0</v>
      </c>
      <c r="K189" s="11">
        <f>TRUNC(E189+G189+I189, 0)</f>
        <v>0</v>
      </c>
      <c r="L189" s="11">
        <f>TRUNC(F189+H189+J189, 0)</f>
        <v>0</v>
      </c>
      <c r="M189" s="8" t="s">
        <v>52</v>
      </c>
      <c r="N189" s="2" t="s">
        <v>256</v>
      </c>
      <c r="O189" s="2" t="s">
        <v>52</v>
      </c>
      <c r="P189" s="2" t="s">
        <v>52</v>
      </c>
      <c r="Q189" s="2" t="s">
        <v>254</v>
      </c>
      <c r="R189" s="2" t="s">
        <v>63</v>
      </c>
      <c r="S189" s="2" t="s">
        <v>63</v>
      </c>
      <c r="T189" s="2" t="s">
        <v>62</v>
      </c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2" t="s">
        <v>52</v>
      </c>
      <c r="AS189" s="2" t="s">
        <v>52</v>
      </c>
      <c r="AT189" s="3"/>
      <c r="AU189" s="2" t="s">
        <v>257</v>
      </c>
      <c r="AV189" s="3">
        <v>85</v>
      </c>
    </row>
    <row r="190" spans="1:48" ht="30" customHeight="1" x14ac:dyDescent="0.3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</row>
    <row r="191" spans="1:48" ht="30" customHeight="1" x14ac:dyDescent="0.3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</row>
    <row r="192" spans="1:48" ht="30" customHeight="1" x14ac:dyDescent="0.3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</row>
    <row r="193" spans="1:13" ht="30" customHeight="1" x14ac:dyDescent="0.3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</row>
    <row r="194" spans="1:13" ht="30" customHeight="1" x14ac:dyDescent="0.3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</row>
    <row r="195" spans="1:13" ht="30" customHeight="1" x14ac:dyDescent="0.3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</row>
    <row r="196" spans="1:13" ht="30" customHeight="1" x14ac:dyDescent="0.3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</row>
    <row r="197" spans="1:13" ht="30" customHeight="1" x14ac:dyDescent="0.3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</row>
    <row r="198" spans="1:13" ht="30" customHeight="1" x14ac:dyDescent="0.3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</row>
    <row r="199" spans="1:13" ht="30" customHeight="1" x14ac:dyDescent="0.3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</row>
    <row r="200" spans="1:13" ht="30" customHeight="1" x14ac:dyDescent="0.3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</row>
    <row r="201" spans="1:13" ht="30" customHeight="1" x14ac:dyDescent="0.3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</row>
    <row r="202" spans="1:13" ht="30" customHeight="1" x14ac:dyDescent="0.3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</row>
    <row r="203" spans="1:13" ht="30" customHeight="1" x14ac:dyDescent="0.3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</row>
    <row r="204" spans="1:13" ht="30" customHeight="1" x14ac:dyDescent="0.3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</row>
    <row r="205" spans="1:13" ht="30" customHeight="1" x14ac:dyDescent="0.3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</row>
    <row r="206" spans="1:13" ht="30" customHeight="1" x14ac:dyDescent="0.3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</row>
    <row r="207" spans="1:13" ht="30" customHeight="1" x14ac:dyDescent="0.3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</row>
    <row r="208" spans="1:13" ht="30" customHeight="1" x14ac:dyDescent="0.3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</row>
    <row r="209" spans="1:48" ht="30" customHeight="1" x14ac:dyDescent="0.3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</row>
    <row r="210" spans="1:48" ht="30" customHeight="1" x14ac:dyDescent="0.3">
      <c r="A210" s="8" t="s">
        <v>74</v>
      </c>
      <c r="B210" s="9"/>
      <c r="C210" s="9"/>
      <c r="D210" s="9"/>
      <c r="E210" s="9"/>
      <c r="F210" s="11">
        <f>SUM(F189:F209)</f>
        <v>0</v>
      </c>
      <c r="G210" s="9"/>
      <c r="H210" s="11">
        <f>SUM(H189:H209)</f>
        <v>0</v>
      </c>
      <c r="I210" s="9"/>
      <c r="J210" s="11">
        <f>SUM(J189:J209)</f>
        <v>0</v>
      </c>
      <c r="K210" s="9"/>
      <c r="L210" s="11">
        <f>SUM(L189:L209)</f>
        <v>0</v>
      </c>
      <c r="M210" s="9"/>
      <c r="N210" t="s">
        <v>75</v>
      </c>
    </row>
    <row r="211" spans="1:48" ht="30" customHeight="1" x14ac:dyDescent="0.3">
      <c r="A211" s="8" t="s">
        <v>258</v>
      </c>
      <c r="B211" s="8" t="s">
        <v>52</v>
      </c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3"/>
      <c r="O211" s="3"/>
      <c r="P211" s="3"/>
      <c r="Q211" s="2" t="s">
        <v>259</v>
      </c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</row>
    <row r="212" spans="1:48" ht="30" customHeight="1" x14ac:dyDescent="0.3">
      <c r="A212" s="8" t="s">
        <v>261</v>
      </c>
      <c r="B212" s="8" t="s">
        <v>262</v>
      </c>
      <c r="C212" s="8" t="s">
        <v>239</v>
      </c>
      <c r="D212" s="9">
        <v>7.7889999999999997</v>
      </c>
      <c r="E212" s="11">
        <f>TRUNC(단가대비표!O46,0)</f>
        <v>0</v>
      </c>
      <c r="F212" s="11">
        <f>TRUNC(E212*D212, 0)</f>
        <v>0</v>
      </c>
      <c r="G212" s="11">
        <f>TRUNC(단가대비표!P46,0)</f>
        <v>0</v>
      </c>
      <c r="H212" s="11">
        <f>TRUNC(G212*D212, 0)</f>
        <v>0</v>
      </c>
      <c r="I212" s="11">
        <f>TRUNC(단가대비표!V46,0)</f>
        <v>0</v>
      </c>
      <c r="J212" s="11">
        <f>TRUNC(I212*D212, 0)</f>
        <v>0</v>
      </c>
      <c r="K212" s="11">
        <f>TRUNC(E212+G212+I212, 0)</f>
        <v>0</v>
      </c>
      <c r="L212" s="11">
        <f>TRUNC(F212+H212+J212, 0)</f>
        <v>0</v>
      </c>
      <c r="M212" s="8" t="s">
        <v>52</v>
      </c>
      <c r="N212" s="2" t="s">
        <v>263</v>
      </c>
      <c r="O212" s="2" t="s">
        <v>52</v>
      </c>
      <c r="P212" s="2" t="s">
        <v>52</v>
      </c>
      <c r="Q212" s="2" t="s">
        <v>259</v>
      </c>
      <c r="R212" s="2" t="s">
        <v>63</v>
      </c>
      <c r="S212" s="2" t="s">
        <v>63</v>
      </c>
      <c r="T212" s="2" t="s">
        <v>62</v>
      </c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2" t="s">
        <v>52</v>
      </c>
      <c r="AS212" s="2" t="s">
        <v>52</v>
      </c>
      <c r="AT212" s="3"/>
      <c r="AU212" s="2" t="s">
        <v>264</v>
      </c>
      <c r="AV212" s="3">
        <v>50</v>
      </c>
    </row>
    <row r="213" spans="1:48" ht="30" customHeight="1" x14ac:dyDescent="0.3">
      <c r="A213" s="8" t="s">
        <v>265</v>
      </c>
      <c r="B213" s="8" t="s">
        <v>266</v>
      </c>
      <c r="C213" s="8" t="s">
        <v>239</v>
      </c>
      <c r="D213" s="9">
        <v>7.7889999999999997</v>
      </c>
      <c r="E213" s="11">
        <f>TRUNC(단가대비표!O48,0)</f>
        <v>0</v>
      </c>
      <c r="F213" s="11">
        <f>TRUNC(E213*D213, 0)</f>
        <v>0</v>
      </c>
      <c r="G213" s="11">
        <f>TRUNC(단가대비표!P48,0)</f>
        <v>0</v>
      </c>
      <c r="H213" s="11">
        <f>TRUNC(G213*D213, 0)</f>
        <v>0</v>
      </c>
      <c r="I213" s="11">
        <f>TRUNC(단가대비표!V48,0)</f>
        <v>0</v>
      </c>
      <c r="J213" s="11">
        <f>TRUNC(I213*D213, 0)</f>
        <v>0</v>
      </c>
      <c r="K213" s="11">
        <f>TRUNC(E213+G213+I213, 0)</f>
        <v>0</v>
      </c>
      <c r="L213" s="11">
        <f>TRUNC(F213+H213+J213, 0)</f>
        <v>0</v>
      </c>
      <c r="M213" s="8" t="s">
        <v>52</v>
      </c>
      <c r="N213" s="2" t="s">
        <v>267</v>
      </c>
      <c r="O213" s="2" t="s">
        <v>52</v>
      </c>
      <c r="P213" s="2" t="s">
        <v>52</v>
      </c>
      <c r="Q213" s="2" t="s">
        <v>259</v>
      </c>
      <c r="R213" s="2" t="s">
        <v>63</v>
      </c>
      <c r="S213" s="2" t="s">
        <v>63</v>
      </c>
      <c r="T213" s="2" t="s">
        <v>62</v>
      </c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2" t="s">
        <v>52</v>
      </c>
      <c r="AS213" s="2" t="s">
        <v>52</v>
      </c>
      <c r="AT213" s="3"/>
      <c r="AU213" s="2" t="s">
        <v>268</v>
      </c>
      <c r="AV213" s="3">
        <v>52</v>
      </c>
    </row>
    <row r="214" spans="1:48" ht="30" customHeight="1" x14ac:dyDescent="0.3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</row>
    <row r="215" spans="1:48" ht="30" customHeight="1" x14ac:dyDescent="0.3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</row>
    <row r="216" spans="1:48" ht="30" customHeight="1" x14ac:dyDescent="0.3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</row>
    <row r="217" spans="1:48" ht="30" customHeight="1" x14ac:dyDescent="0.3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</row>
    <row r="218" spans="1:48" ht="30" customHeight="1" x14ac:dyDescent="0.3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</row>
    <row r="219" spans="1:48" ht="30" customHeight="1" x14ac:dyDescent="0.3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</row>
    <row r="220" spans="1:48" ht="30" customHeight="1" x14ac:dyDescent="0.3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</row>
    <row r="221" spans="1:48" ht="30" customHeight="1" x14ac:dyDescent="0.3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</row>
    <row r="222" spans="1:48" ht="30" customHeight="1" x14ac:dyDescent="0.3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</row>
    <row r="223" spans="1:48" ht="30" customHeight="1" x14ac:dyDescent="0.3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</row>
    <row r="224" spans="1:48" ht="30" customHeight="1" x14ac:dyDescent="0.3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</row>
    <row r="225" spans="1:14" ht="30" customHeight="1" x14ac:dyDescent="0.3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</row>
    <row r="226" spans="1:14" ht="30" customHeight="1" x14ac:dyDescent="0.3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</row>
    <row r="227" spans="1:14" ht="30" customHeight="1" x14ac:dyDescent="0.3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</row>
    <row r="228" spans="1:14" ht="30" customHeight="1" x14ac:dyDescent="0.3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</row>
    <row r="229" spans="1:14" ht="30" customHeight="1" x14ac:dyDescent="0.3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</row>
    <row r="230" spans="1:14" ht="30" customHeight="1" x14ac:dyDescent="0.3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</row>
    <row r="231" spans="1:14" ht="30" customHeight="1" x14ac:dyDescent="0.3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</row>
    <row r="232" spans="1:14" ht="30" customHeight="1" x14ac:dyDescent="0.3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</row>
    <row r="233" spans="1:14" ht="30" customHeight="1" x14ac:dyDescent="0.3">
      <c r="A233" s="8" t="s">
        <v>74</v>
      </c>
      <c r="B233" s="9"/>
      <c r="C233" s="9"/>
      <c r="D233" s="9"/>
      <c r="E233" s="9"/>
      <c r="F233" s="11">
        <f>SUM(F212:F232)</f>
        <v>0</v>
      </c>
      <c r="G233" s="9"/>
      <c r="H233" s="11">
        <f>SUM(H212:H232)</f>
        <v>0</v>
      </c>
      <c r="I233" s="9"/>
      <c r="J233" s="11">
        <f>SUM(J212:J232)</f>
        <v>0</v>
      </c>
      <c r="K233" s="9"/>
      <c r="L233" s="11">
        <f>SUM(L212:L232)</f>
        <v>0</v>
      </c>
      <c r="M233" s="9"/>
      <c r="N233" t="s">
        <v>75</v>
      </c>
    </row>
  </sheetData>
  <mergeCells count="45"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R2:AR3"/>
    <mergeCell ref="AS2:AS3"/>
    <mergeCell ref="AT2:AT3"/>
    <mergeCell ref="AU2:AU3"/>
    <mergeCell ref="AV2:AV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  <rowBreaks count="10" manualBreakCount="10">
    <brk id="26" max="16383" man="1"/>
    <brk id="49" max="16383" man="1"/>
    <brk id="72" max="16383" man="1"/>
    <brk id="95" max="16383" man="1"/>
    <brk id="118" max="16383" man="1"/>
    <brk id="141" max="16383" man="1"/>
    <brk id="164" max="16383" man="1"/>
    <brk id="187" max="16383" man="1"/>
    <brk id="210" max="16383" man="1"/>
    <brk id="2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65"/>
  <sheetViews>
    <sheetView topLeftCell="B88" workbookViewId="0">
      <selection sqref="A1:M1"/>
    </sheetView>
  </sheetViews>
  <sheetFormatPr defaultRowHeight="16.5" x14ac:dyDescent="0.3"/>
  <cols>
    <col min="1" max="1" width="11.625" hidden="1" customWidth="1"/>
    <col min="2" max="3" width="30.625" customWidth="1"/>
    <col min="4" max="4" width="4.625" customWidth="1"/>
    <col min="5" max="8" width="13.625" customWidth="1"/>
    <col min="9" max="9" width="8.625" customWidth="1"/>
    <col min="10" max="10" width="12.625" customWidth="1"/>
    <col min="11" max="12" width="2.625" hidden="1" customWidth="1"/>
    <col min="13" max="13" width="20.625" hidden="1" customWidth="1"/>
    <col min="14" max="14" width="2.625" hidden="1" customWidth="1"/>
  </cols>
  <sheetData>
    <row r="1" spans="1:14" ht="30" customHeight="1" x14ac:dyDescent="0.3">
      <c r="A1" s="35" t="s">
        <v>269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4" ht="30" customHeight="1" x14ac:dyDescent="0.3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4" ht="30" customHeight="1" x14ac:dyDescent="0.3">
      <c r="A3" s="4" t="s">
        <v>270</v>
      </c>
      <c r="B3" s="4" t="s">
        <v>2</v>
      </c>
      <c r="C3" s="4" t="s">
        <v>3</v>
      </c>
      <c r="D3" s="4" t="s">
        <v>4</v>
      </c>
      <c r="E3" s="4" t="s">
        <v>271</v>
      </c>
      <c r="F3" s="4" t="s">
        <v>272</v>
      </c>
      <c r="G3" s="4" t="s">
        <v>273</v>
      </c>
      <c r="H3" s="4" t="s">
        <v>274</v>
      </c>
      <c r="I3" s="4" t="s">
        <v>275</v>
      </c>
      <c r="J3" s="4" t="s">
        <v>276</v>
      </c>
      <c r="K3" s="4" t="s">
        <v>277</v>
      </c>
      <c r="L3" s="4" t="s">
        <v>278</v>
      </c>
      <c r="M3" s="4" t="s">
        <v>279</v>
      </c>
      <c r="N3" s="1" t="s">
        <v>280</v>
      </c>
    </row>
    <row r="4" spans="1:14" ht="30" customHeight="1" x14ac:dyDescent="0.3">
      <c r="A4" s="8" t="s">
        <v>61</v>
      </c>
      <c r="B4" s="8" t="s">
        <v>58</v>
      </c>
      <c r="C4" s="8" t="s">
        <v>59</v>
      </c>
      <c r="D4" s="8" t="s">
        <v>60</v>
      </c>
      <c r="E4" s="14">
        <f>일위대가!F15</f>
        <v>0</v>
      </c>
      <c r="F4" s="14">
        <f>일위대가!H15</f>
        <v>0</v>
      </c>
      <c r="G4" s="14">
        <f>일위대가!J15</f>
        <v>0</v>
      </c>
      <c r="H4" s="14">
        <f t="shared" ref="H4:H35" si="0">E4+F4+G4</f>
        <v>0</v>
      </c>
      <c r="I4" s="8" t="s">
        <v>290</v>
      </c>
      <c r="J4" s="8" t="s">
        <v>52</v>
      </c>
      <c r="K4" s="8" t="s">
        <v>52</v>
      </c>
      <c r="L4" s="8" t="s">
        <v>52</v>
      </c>
      <c r="M4" s="8" t="s">
        <v>52</v>
      </c>
      <c r="N4" s="2" t="s">
        <v>52</v>
      </c>
    </row>
    <row r="5" spans="1:14" ht="30" customHeight="1" x14ac:dyDescent="0.3">
      <c r="A5" s="8" t="s">
        <v>68</v>
      </c>
      <c r="B5" s="8" t="s">
        <v>65</v>
      </c>
      <c r="C5" s="8" t="s">
        <v>66</v>
      </c>
      <c r="D5" s="8" t="s">
        <v>67</v>
      </c>
      <c r="E5" s="14">
        <f>일위대가!F19</f>
        <v>0</v>
      </c>
      <c r="F5" s="14">
        <f>일위대가!H19</f>
        <v>0</v>
      </c>
      <c r="G5" s="14">
        <f>일위대가!J19</f>
        <v>0</v>
      </c>
      <c r="H5" s="14">
        <f t="shared" si="0"/>
        <v>0</v>
      </c>
      <c r="I5" s="8" t="s">
        <v>326</v>
      </c>
      <c r="J5" s="8" t="s">
        <v>52</v>
      </c>
      <c r="K5" s="8" t="s">
        <v>52</v>
      </c>
      <c r="L5" s="8" t="s">
        <v>52</v>
      </c>
      <c r="M5" s="8" t="s">
        <v>52</v>
      </c>
      <c r="N5" s="2" t="s">
        <v>52</v>
      </c>
    </row>
    <row r="6" spans="1:14" ht="30" customHeight="1" x14ac:dyDescent="0.3">
      <c r="A6" s="8" t="s">
        <v>72</v>
      </c>
      <c r="B6" s="8" t="s">
        <v>70</v>
      </c>
      <c r="C6" s="8" t="s">
        <v>71</v>
      </c>
      <c r="D6" s="8" t="s">
        <v>67</v>
      </c>
      <c r="E6" s="14">
        <f>일위대가!F23</f>
        <v>0</v>
      </c>
      <c r="F6" s="14">
        <f>일위대가!H23</f>
        <v>0</v>
      </c>
      <c r="G6" s="14">
        <f>일위대가!J23</f>
        <v>0</v>
      </c>
      <c r="H6" s="14">
        <f t="shared" si="0"/>
        <v>0</v>
      </c>
      <c r="I6" s="8" t="s">
        <v>333</v>
      </c>
      <c r="J6" s="8" t="s">
        <v>52</v>
      </c>
      <c r="K6" s="8" t="s">
        <v>52</v>
      </c>
      <c r="L6" s="8" t="s">
        <v>52</v>
      </c>
      <c r="M6" s="8" t="s">
        <v>52</v>
      </c>
      <c r="N6" s="2" t="s">
        <v>52</v>
      </c>
    </row>
    <row r="7" spans="1:14" ht="30" customHeight="1" x14ac:dyDescent="0.3">
      <c r="A7" s="8" t="s">
        <v>80</v>
      </c>
      <c r="B7" s="8" t="s">
        <v>78</v>
      </c>
      <c r="C7" s="8" t="s">
        <v>79</v>
      </c>
      <c r="D7" s="8" t="s">
        <v>67</v>
      </c>
      <c r="E7" s="14">
        <f>일위대가!F30</f>
        <v>0</v>
      </c>
      <c r="F7" s="14">
        <f>일위대가!H30</f>
        <v>0</v>
      </c>
      <c r="G7" s="14">
        <f>일위대가!J30</f>
        <v>0</v>
      </c>
      <c r="H7" s="14">
        <f t="shared" si="0"/>
        <v>0</v>
      </c>
      <c r="I7" s="8" t="s">
        <v>336</v>
      </c>
      <c r="J7" s="8" t="s">
        <v>52</v>
      </c>
      <c r="K7" s="8" t="s">
        <v>52</v>
      </c>
      <c r="L7" s="8" t="s">
        <v>52</v>
      </c>
      <c r="M7" s="8" t="s">
        <v>52</v>
      </c>
      <c r="N7" s="2" t="s">
        <v>52</v>
      </c>
    </row>
    <row r="8" spans="1:14" ht="30" customHeight="1" x14ac:dyDescent="0.3">
      <c r="A8" s="8" t="s">
        <v>84</v>
      </c>
      <c r="B8" s="8" t="s">
        <v>82</v>
      </c>
      <c r="C8" s="8" t="s">
        <v>83</v>
      </c>
      <c r="D8" s="8" t="s">
        <v>67</v>
      </c>
      <c r="E8" s="14">
        <f>일위대가!F36</f>
        <v>0</v>
      </c>
      <c r="F8" s="14">
        <f>일위대가!H36</f>
        <v>0</v>
      </c>
      <c r="G8" s="14">
        <f>일위대가!J36</f>
        <v>0</v>
      </c>
      <c r="H8" s="14">
        <f t="shared" si="0"/>
        <v>0</v>
      </c>
      <c r="I8" s="8" t="s">
        <v>351</v>
      </c>
      <c r="J8" s="8" t="s">
        <v>52</v>
      </c>
      <c r="K8" s="8" t="s">
        <v>52</v>
      </c>
      <c r="L8" s="8" t="s">
        <v>52</v>
      </c>
      <c r="M8" s="8" t="s">
        <v>52</v>
      </c>
      <c r="N8" s="2" t="s">
        <v>52</v>
      </c>
    </row>
    <row r="9" spans="1:14" ht="30" customHeight="1" x14ac:dyDescent="0.3">
      <c r="A9" s="8" t="s">
        <v>88</v>
      </c>
      <c r="B9" s="8" t="s">
        <v>86</v>
      </c>
      <c r="C9" s="8" t="s">
        <v>87</v>
      </c>
      <c r="D9" s="8" t="s">
        <v>67</v>
      </c>
      <c r="E9" s="14">
        <f>일위대가!F43</f>
        <v>0</v>
      </c>
      <c r="F9" s="14">
        <f>일위대가!H43</f>
        <v>0</v>
      </c>
      <c r="G9" s="14">
        <f>일위대가!J43</f>
        <v>0</v>
      </c>
      <c r="H9" s="14">
        <f t="shared" si="0"/>
        <v>0</v>
      </c>
      <c r="I9" s="8" t="s">
        <v>356</v>
      </c>
      <c r="J9" s="8" t="s">
        <v>52</v>
      </c>
      <c r="K9" s="8" t="s">
        <v>52</v>
      </c>
      <c r="L9" s="8" t="s">
        <v>52</v>
      </c>
      <c r="M9" s="8" t="s">
        <v>52</v>
      </c>
      <c r="N9" s="2" t="s">
        <v>52</v>
      </c>
    </row>
    <row r="10" spans="1:14" ht="30" customHeight="1" x14ac:dyDescent="0.3">
      <c r="A10" s="8" t="s">
        <v>93</v>
      </c>
      <c r="B10" s="8" t="s">
        <v>90</v>
      </c>
      <c r="C10" s="8" t="s">
        <v>91</v>
      </c>
      <c r="D10" s="8" t="s">
        <v>92</v>
      </c>
      <c r="E10" s="14">
        <f>일위대가!F51</f>
        <v>0</v>
      </c>
      <c r="F10" s="14">
        <f>일위대가!H51</f>
        <v>0</v>
      </c>
      <c r="G10" s="14">
        <f>일위대가!J51</f>
        <v>0</v>
      </c>
      <c r="H10" s="14">
        <f t="shared" si="0"/>
        <v>0</v>
      </c>
      <c r="I10" s="8" t="s">
        <v>374</v>
      </c>
      <c r="J10" s="8" t="s">
        <v>52</v>
      </c>
      <c r="K10" s="8" t="s">
        <v>52</v>
      </c>
      <c r="L10" s="8" t="s">
        <v>52</v>
      </c>
      <c r="M10" s="8" t="s">
        <v>52</v>
      </c>
      <c r="N10" s="2" t="s">
        <v>52</v>
      </c>
    </row>
    <row r="11" spans="1:14" ht="30" customHeight="1" x14ac:dyDescent="0.3">
      <c r="A11" s="8" t="s">
        <v>97</v>
      </c>
      <c r="B11" s="8" t="s">
        <v>95</v>
      </c>
      <c r="C11" s="8" t="s">
        <v>96</v>
      </c>
      <c r="D11" s="8" t="s">
        <v>67</v>
      </c>
      <c r="E11" s="14">
        <f>일위대가!F65</f>
        <v>0</v>
      </c>
      <c r="F11" s="14">
        <f>일위대가!H65</f>
        <v>0</v>
      </c>
      <c r="G11" s="14">
        <f>일위대가!J65</f>
        <v>0</v>
      </c>
      <c r="H11" s="14">
        <f t="shared" si="0"/>
        <v>0</v>
      </c>
      <c r="I11" s="8" t="s">
        <v>400</v>
      </c>
      <c r="J11" s="8" t="s">
        <v>52</v>
      </c>
      <c r="K11" s="8" t="s">
        <v>52</v>
      </c>
      <c r="L11" s="8" t="s">
        <v>52</v>
      </c>
      <c r="M11" s="8" t="s">
        <v>52</v>
      </c>
      <c r="N11" s="2" t="s">
        <v>52</v>
      </c>
    </row>
    <row r="12" spans="1:14" ht="30" customHeight="1" x14ac:dyDescent="0.3">
      <c r="A12" s="8" t="s">
        <v>101</v>
      </c>
      <c r="B12" s="8" t="s">
        <v>99</v>
      </c>
      <c r="C12" s="8" t="s">
        <v>100</v>
      </c>
      <c r="D12" s="8" t="s">
        <v>92</v>
      </c>
      <c r="E12" s="14">
        <f>일위대가!F69</f>
        <v>0</v>
      </c>
      <c r="F12" s="14">
        <f>일위대가!H69</f>
        <v>0</v>
      </c>
      <c r="G12" s="14">
        <f>일위대가!J69</f>
        <v>0</v>
      </c>
      <c r="H12" s="14">
        <f t="shared" si="0"/>
        <v>0</v>
      </c>
      <c r="I12" s="8" t="s">
        <v>446</v>
      </c>
      <c r="J12" s="8" t="s">
        <v>52</v>
      </c>
      <c r="K12" s="8" t="s">
        <v>52</v>
      </c>
      <c r="L12" s="8" t="s">
        <v>52</v>
      </c>
      <c r="M12" s="8" t="s">
        <v>52</v>
      </c>
      <c r="N12" s="2" t="s">
        <v>52</v>
      </c>
    </row>
    <row r="13" spans="1:14" ht="30" customHeight="1" x14ac:dyDescent="0.3">
      <c r="A13" s="8" t="s">
        <v>136</v>
      </c>
      <c r="B13" s="8" t="s">
        <v>134</v>
      </c>
      <c r="C13" s="8" t="s">
        <v>135</v>
      </c>
      <c r="D13" s="8" t="s">
        <v>122</v>
      </c>
      <c r="E13" s="14">
        <f>일위대가!F77</f>
        <v>0</v>
      </c>
      <c r="F13" s="14">
        <f>일위대가!H77</f>
        <v>0</v>
      </c>
      <c r="G13" s="14">
        <f>일위대가!J77</f>
        <v>0</v>
      </c>
      <c r="H13" s="14">
        <f t="shared" si="0"/>
        <v>0</v>
      </c>
      <c r="I13" s="8" t="s">
        <v>451</v>
      </c>
      <c r="J13" s="8" t="s">
        <v>52</v>
      </c>
      <c r="K13" s="8" t="s">
        <v>52</v>
      </c>
      <c r="L13" s="8" t="s">
        <v>52</v>
      </c>
      <c r="M13" s="8" t="s">
        <v>52</v>
      </c>
      <c r="N13" s="2" t="s">
        <v>52</v>
      </c>
    </row>
    <row r="14" spans="1:14" ht="30" customHeight="1" x14ac:dyDescent="0.3">
      <c r="A14" s="8" t="s">
        <v>140</v>
      </c>
      <c r="B14" s="8" t="s">
        <v>138</v>
      </c>
      <c r="C14" s="8" t="s">
        <v>139</v>
      </c>
      <c r="D14" s="8" t="s">
        <v>122</v>
      </c>
      <c r="E14" s="14">
        <f>일위대가!F88</f>
        <v>0</v>
      </c>
      <c r="F14" s="14">
        <f>일위대가!H88</f>
        <v>0</v>
      </c>
      <c r="G14" s="14">
        <f>일위대가!J88</f>
        <v>0</v>
      </c>
      <c r="H14" s="14">
        <f t="shared" si="0"/>
        <v>0</v>
      </c>
      <c r="I14" s="8" t="s">
        <v>469</v>
      </c>
      <c r="J14" s="8" t="s">
        <v>52</v>
      </c>
      <c r="K14" s="8" t="s">
        <v>52</v>
      </c>
      <c r="L14" s="8" t="s">
        <v>52</v>
      </c>
      <c r="M14" s="8" t="s">
        <v>52</v>
      </c>
      <c r="N14" s="2" t="s">
        <v>52</v>
      </c>
    </row>
    <row r="15" spans="1:14" ht="30" customHeight="1" x14ac:dyDescent="0.3">
      <c r="A15" s="8" t="s">
        <v>143</v>
      </c>
      <c r="B15" s="8" t="s">
        <v>138</v>
      </c>
      <c r="C15" s="8" t="s">
        <v>142</v>
      </c>
      <c r="D15" s="8" t="s">
        <v>122</v>
      </c>
      <c r="E15" s="14">
        <f>일위대가!F99</f>
        <v>0</v>
      </c>
      <c r="F15" s="14">
        <f>일위대가!H99</f>
        <v>0</v>
      </c>
      <c r="G15" s="14">
        <f>일위대가!J99</f>
        <v>0</v>
      </c>
      <c r="H15" s="14">
        <f t="shared" si="0"/>
        <v>0</v>
      </c>
      <c r="I15" s="8" t="s">
        <v>493</v>
      </c>
      <c r="J15" s="8" t="s">
        <v>52</v>
      </c>
      <c r="K15" s="8" t="s">
        <v>52</v>
      </c>
      <c r="L15" s="8" t="s">
        <v>52</v>
      </c>
      <c r="M15" s="8" t="s">
        <v>52</v>
      </c>
      <c r="N15" s="2" t="s">
        <v>52</v>
      </c>
    </row>
    <row r="16" spans="1:14" ht="30" customHeight="1" x14ac:dyDescent="0.3">
      <c r="A16" s="8" t="s">
        <v>146</v>
      </c>
      <c r="B16" s="8" t="s">
        <v>138</v>
      </c>
      <c r="C16" s="8" t="s">
        <v>145</v>
      </c>
      <c r="D16" s="8" t="s">
        <v>122</v>
      </c>
      <c r="E16" s="14">
        <f>일위대가!F110</f>
        <v>0</v>
      </c>
      <c r="F16" s="14">
        <f>일위대가!H110</f>
        <v>0</v>
      </c>
      <c r="G16" s="14">
        <f>일위대가!J110</f>
        <v>0</v>
      </c>
      <c r="H16" s="14">
        <f t="shared" si="0"/>
        <v>0</v>
      </c>
      <c r="I16" s="8" t="s">
        <v>503</v>
      </c>
      <c r="J16" s="8" t="s">
        <v>52</v>
      </c>
      <c r="K16" s="8" t="s">
        <v>52</v>
      </c>
      <c r="L16" s="8" t="s">
        <v>52</v>
      </c>
      <c r="M16" s="8" t="s">
        <v>52</v>
      </c>
      <c r="N16" s="2" t="s">
        <v>52</v>
      </c>
    </row>
    <row r="17" spans="1:14" ht="30" customHeight="1" x14ac:dyDescent="0.3">
      <c r="A17" s="8" t="s">
        <v>149</v>
      </c>
      <c r="B17" s="8" t="s">
        <v>138</v>
      </c>
      <c r="C17" s="8" t="s">
        <v>148</v>
      </c>
      <c r="D17" s="8" t="s">
        <v>122</v>
      </c>
      <c r="E17" s="14">
        <f>일위대가!F121</f>
        <v>0</v>
      </c>
      <c r="F17" s="14">
        <f>일위대가!H121</f>
        <v>0</v>
      </c>
      <c r="G17" s="14">
        <f>일위대가!J121</f>
        <v>0</v>
      </c>
      <c r="H17" s="14">
        <f t="shared" si="0"/>
        <v>0</v>
      </c>
      <c r="I17" s="8" t="s">
        <v>513</v>
      </c>
      <c r="J17" s="8" t="s">
        <v>52</v>
      </c>
      <c r="K17" s="8" t="s">
        <v>52</v>
      </c>
      <c r="L17" s="8" t="s">
        <v>52</v>
      </c>
      <c r="M17" s="8" t="s">
        <v>52</v>
      </c>
      <c r="N17" s="2" t="s">
        <v>52</v>
      </c>
    </row>
    <row r="18" spans="1:14" ht="30" customHeight="1" x14ac:dyDescent="0.3">
      <c r="A18" s="8" t="s">
        <v>152</v>
      </c>
      <c r="B18" s="8" t="s">
        <v>138</v>
      </c>
      <c r="C18" s="8" t="s">
        <v>151</v>
      </c>
      <c r="D18" s="8" t="s">
        <v>122</v>
      </c>
      <c r="E18" s="14">
        <f>일위대가!F132</f>
        <v>0</v>
      </c>
      <c r="F18" s="14">
        <f>일위대가!H132</f>
        <v>0</v>
      </c>
      <c r="G18" s="14">
        <f>일위대가!J132</f>
        <v>0</v>
      </c>
      <c r="H18" s="14">
        <f t="shared" si="0"/>
        <v>0</v>
      </c>
      <c r="I18" s="8" t="s">
        <v>523</v>
      </c>
      <c r="J18" s="8" t="s">
        <v>52</v>
      </c>
      <c r="K18" s="8" t="s">
        <v>52</v>
      </c>
      <c r="L18" s="8" t="s">
        <v>52</v>
      </c>
      <c r="M18" s="8" t="s">
        <v>52</v>
      </c>
      <c r="N18" s="2" t="s">
        <v>52</v>
      </c>
    </row>
    <row r="19" spans="1:14" ht="30" customHeight="1" x14ac:dyDescent="0.3">
      <c r="A19" s="8" t="s">
        <v>155</v>
      </c>
      <c r="B19" s="8" t="s">
        <v>138</v>
      </c>
      <c r="C19" s="8" t="s">
        <v>154</v>
      </c>
      <c r="D19" s="8" t="s">
        <v>122</v>
      </c>
      <c r="E19" s="14">
        <f>일위대가!F143</f>
        <v>0</v>
      </c>
      <c r="F19" s="14">
        <f>일위대가!H143</f>
        <v>0</v>
      </c>
      <c r="G19" s="14">
        <f>일위대가!J143</f>
        <v>0</v>
      </c>
      <c r="H19" s="14">
        <f t="shared" si="0"/>
        <v>0</v>
      </c>
      <c r="I19" s="8" t="s">
        <v>533</v>
      </c>
      <c r="J19" s="8" t="s">
        <v>52</v>
      </c>
      <c r="K19" s="8" t="s">
        <v>52</v>
      </c>
      <c r="L19" s="8" t="s">
        <v>52</v>
      </c>
      <c r="M19" s="8" t="s">
        <v>52</v>
      </c>
      <c r="N19" s="2" t="s">
        <v>52</v>
      </c>
    </row>
    <row r="20" spans="1:14" ht="30" customHeight="1" x14ac:dyDescent="0.3">
      <c r="A20" s="8" t="s">
        <v>158</v>
      </c>
      <c r="B20" s="8" t="s">
        <v>138</v>
      </c>
      <c r="C20" s="8" t="s">
        <v>157</v>
      </c>
      <c r="D20" s="8" t="s">
        <v>122</v>
      </c>
      <c r="E20" s="14">
        <f>일위대가!F154</f>
        <v>0</v>
      </c>
      <c r="F20" s="14">
        <f>일위대가!H154</f>
        <v>0</v>
      </c>
      <c r="G20" s="14">
        <f>일위대가!J154</f>
        <v>0</v>
      </c>
      <c r="H20" s="14">
        <f t="shared" si="0"/>
        <v>0</v>
      </c>
      <c r="I20" s="8" t="s">
        <v>543</v>
      </c>
      <c r="J20" s="8" t="s">
        <v>52</v>
      </c>
      <c r="K20" s="8" t="s">
        <v>52</v>
      </c>
      <c r="L20" s="8" t="s">
        <v>52</v>
      </c>
      <c r="M20" s="8" t="s">
        <v>52</v>
      </c>
      <c r="N20" s="2" t="s">
        <v>52</v>
      </c>
    </row>
    <row r="21" spans="1:14" ht="30" customHeight="1" x14ac:dyDescent="0.3">
      <c r="A21" s="8" t="s">
        <v>162</v>
      </c>
      <c r="B21" s="8" t="s">
        <v>160</v>
      </c>
      <c r="C21" s="8" t="s">
        <v>161</v>
      </c>
      <c r="D21" s="8" t="s">
        <v>122</v>
      </c>
      <c r="E21" s="14">
        <f>일위대가!F165</f>
        <v>0</v>
      </c>
      <c r="F21" s="14">
        <f>일위대가!H165</f>
        <v>0</v>
      </c>
      <c r="G21" s="14">
        <f>일위대가!J165</f>
        <v>0</v>
      </c>
      <c r="H21" s="14">
        <f t="shared" si="0"/>
        <v>0</v>
      </c>
      <c r="I21" s="8" t="s">
        <v>553</v>
      </c>
      <c r="J21" s="8" t="s">
        <v>52</v>
      </c>
      <c r="K21" s="8" t="s">
        <v>52</v>
      </c>
      <c r="L21" s="8" t="s">
        <v>52</v>
      </c>
      <c r="M21" s="8" t="s">
        <v>52</v>
      </c>
      <c r="N21" s="2" t="s">
        <v>52</v>
      </c>
    </row>
    <row r="22" spans="1:14" ht="30" customHeight="1" x14ac:dyDescent="0.3">
      <c r="A22" s="8" t="s">
        <v>168</v>
      </c>
      <c r="B22" s="8" t="s">
        <v>166</v>
      </c>
      <c r="C22" s="8" t="s">
        <v>167</v>
      </c>
      <c r="D22" s="8" t="s">
        <v>67</v>
      </c>
      <c r="E22" s="14">
        <f>일위대가!F170</f>
        <v>0</v>
      </c>
      <c r="F22" s="14">
        <f>일위대가!H170</f>
        <v>0</v>
      </c>
      <c r="G22" s="14">
        <f>일위대가!J170</f>
        <v>0</v>
      </c>
      <c r="H22" s="14">
        <f t="shared" si="0"/>
        <v>0</v>
      </c>
      <c r="I22" s="8" t="s">
        <v>563</v>
      </c>
      <c r="J22" s="8" t="s">
        <v>52</v>
      </c>
      <c r="K22" s="8" t="s">
        <v>52</v>
      </c>
      <c r="L22" s="8" t="s">
        <v>52</v>
      </c>
      <c r="M22" s="8" t="s">
        <v>52</v>
      </c>
      <c r="N22" s="2" t="s">
        <v>52</v>
      </c>
    </row>
    <row r="23" spans="1:14" ht="30" customHeight="1" x14ac:dyDescent="0.3">
      <c r="A23" s="8" t="s">
        <v>172</v>
      </c>
      <c r="B23" s="8" t="s">
        <v>170</v>
      </c>
      <c r="C23" s="8" t="s">
        <v>171</v>
      </c>
      <c r="D23" s="8" t="s">
        <v>67</v>
      </c>
      <c r="E23" s="14">
        <f>일위대가!F175</f>
        <v>0</v>
      </c>
      <c r="F23" s="14">
        <f>일위대가!H175</f>
        <v>0</v>
      </c>
      <c r="G23" s="14">
        <f>일위대가!J175</f>
        <v>0</v>
      </c>
      <c r="H23" s="14">
        <f t="shared" si="0"/>
        <v>0</v>
      </c>
      <c r="I23" s="8" t="s">
        <v>573</v>
      </c>
      <c r="J23" s="8" t="s">
        <v>52</v>
      </c>
      <c r="K23" s="8" t="s">
        <v>52</v>
      </c>
      <c r="L23" s="8" t="s">
        <v>52</v>
      </c>
      <c r="M23" s="8" t="s">
        <v>52</v>
      </c>
      <c r="N23" s="2" t="s">
        <v>52</v>
      </c>
    </row>
    <row r="24" spans="1:14" ht="30" customHeight="1" x14ac:dyDescent="0.3">
      <c r="A24" s="8" t="s">
        <v>178</v>
      </c>
      <c r="B24" s="8" t="s">
        <v>176</v>
      </c>
      <c r="C24" s="8" t="s">
        <v>177</v>
      </c>
      <c r="D24" s="8" t="s">
        <v>67</v>
      </c>
      <c r="E24" s="14">
        <f>일위대가!F183</f>
        <v>0</v>
      </c>
      <c r="F24" s="14">
        <f>일위대가!H183</f>
        <v>0</v>
      </c>
      <c r="G24" s="14">
        <f>일위대가!J183</f>
        <v>0</v>
      </c>
      <c r="H24" s="14">
        <f t="shared" si="0"/>
        <v>0</v>
      </c>
      <c r="I24" s="8" t="s">
        <v>582</v>
      </c>
      <c r="J24" s="8" t="s">
        <v>52</v>
      </c>
      <c r="K24" s="8" t="s">
        <v>52</v>
      </c>
      <c r="L24" s="8" t="s">
        <v>52</v>
      </c>
      <c r="M24" s="8" t="s">
        <v>52</v>
      </c>
      <c r="N24" s="2" t="s">
        <v>52</v>
      </c>
    </row>
    <row r="25" spans="1:14" ht="30" customHeight="1" x14ac:dyDescent="0.3">
      <c r="A25" s="8" t="s">
        <v>181</v>
      </c>
      <c r="B25" s="8" t="s">
        <v>180</v>
      </c>
      <c r="C25" s="8" t="s">
        <v>177</v>
      </c>
      <c r="D25" s="8" t="s">
        <v>67</v>
      </c>
      <c r="E25" s="14">
        <f>일위대가!F188</f>
        <v>0</v>
      </c>
      <c r="F25" s="14">
        <f>일위대가!H188</f>
        <v>0</v>
      </c>
      <c r="G25" s="14">
        <f>일위대가!J188</f>
        <v>0</v>
      </c>
      <c r="H25" s="14">
        <f t="shared" si="0"/>
        <v>0</v>
      </c>
      <c r="I25" s="8" t="s">
        <v>598</v>
      </c>
      <c r="J25" s="8" t="s">
        <v>52</v>
      </c>
      <c r="K25" s="8" t="s">
        <v>52</v>
      </c>
      <c r="L25" s="8" t="s">
        <v>52</v>
      </c>
      <c r="M25" s="8" t="s">
        <v>52</v>
      </c>
      <c r="N25" s="2" t="s">
        <v>52</v>
      </c>
    </row>
    <row r="26" spans="1:14" ht="30" customHeight="1" x14ac:dyDescent="0.3">
      <c r="A26" s="8" t="s">
        <v>184</v>
      </c>
      <c r="B26" s="8" t="s">
        <v>183</v>
      </c>
      <c r="C26" s="8" t="s">
        <v>177</v>
      </c>
      <c r="D26" s="8" t="s">
        <v>67</v>
      </c>
      <c r="E26" s="14">
        <f>일위대가!F193</f>
        <v>0</v>
      </c>
      <c r="F26" s="14">
        <f>일위대가!H193</f>
        <v>0</v>
      </c>
      <c r="G26" s="14">
        <f>일위대가!J193</f>
        <v>0</v>
      </c>
      <c r="H26" s="14">
        <f t="shared" si="0"/>
        <v>0</v>
      </c>
      <c r="I26" s="8" t="s">
        <v>605</v>
      </c>
      <c r="J26" s="8" t="s">
        <v>52</v>
      </c>
      <c r="K26" s="8" t="s">
        <v>52</v>
      </c>
      <c r="L26" s="8" t="s">
        <v>52</v>
      </c>
      <c r="M26" s="8" t="s">
        <v>52</v>
      </c>
      <c r="N26" s="2" t="s">
        <v>52</v>
      </c>
    </row>
    <row r="27" spans="1:14" ht="30" customHeight="1" x14ac:dyDescent="0.3">
      <c r="A27" s="8" t="s">
        <v>188</v>
      </c>
      <c r="B27" s="8" t="s">
        <v>186</v>
      </c>
      <c r="C27" s="8" t="s">
        <v>187</v>
      </c>
      <c r="D27" s="8" t="s">
        <v>67</v>
      </c>
      <c r="E27" s="14">
        <f>일위대가!F198</f>
        <v>0</v>
      </c>
      <c r="F27" s="14">
        <f>일위대가!H198</f>
        <v>0</v>
      </c>
      <c r="G27" s="14">
        <f>일위대가!J198</f>
        <v>0</v>
      </c>
      <c r="H27" s="14">
        <f t="shared" si="0"/>
        <v>0</v>
      </c>
      <c r="I27" s="8" t="s">
        <v>609</v>
      </c>
      <c r="J27" s="8" t="s">
        <v>52</v>
      </c>
      <c r="K27" s="8" t="s">
        <v>52</v>
      </c>
      <c r="L27" s="8" t="s">
        <v>52</v>
      </c>
      <c r="M27" s="8" t="s">
        <v>52</v>
      </c>
      <c r="N27" s="2" t="s">
        <v>52</v>
      </c>
    </row>
    <row r="28" spans="1:14" ht="30" customHeight="1" x14ac:dyDescent="0.3">
      <c r="A28" s="8" t="s">
        <v>191</v>
      </c>
      <c r="B28" s="8" t="s">
        <v>190</v>
      </c>
      <c r="C28" s="8" t="s">
        <v>187</v>
      </c>
      <c r="D28" s="8" t="s">
        <v>67</v>
      </c>
      <c r="E28" s="14">
        <f>일위대가!F203</f>
        <v>0</v>
      </c>
      <c r="F28" s="14">
        <f>일위대가!H203</f>
        <v>0</v>
      </c>
      <c r="G28" s="14">
        <f>일위대가!J203</f>
        <v>0</v>
      </c>
      <c r="H28" s="14">
        <f t="shared" si="0"/>
        <v>0</v>
      </c>
      <c r="I28" s="8" t="s">
        <v>615</v>
      </c>
      <c r="J28" s="8" t="s">
        <v>52</v>
      </c>
      <c r="K28" s="8" t="s">
        <v>52</v>
      </c>
      <c r="L28" s="8" t="s">
        <v>52</v>
      </c>
      <c r="M28" s="8" t="s">
        <v>52</v>
      </c>
      <c r="N28" s="2" t="s">
        <v>52</v>
      </c>
    </row>
    <row r="29" spans="1:14" ht="30" customHeight="1" x14ac:dyDescent="0.3">
      <c r="A29" s="8" t="s">
        <v>195</v>
      </c>
      <c r="B29" s="8" t="s">
        <v>193</v>
      </c>
      <c r="C29" s="8" t="s">
        <v>194</v>
      </c>
      <c r="D29" s="8" t="s">
        <v>67</v>
      </c>
      <c r="E29" s="14">
        <f>일위대가!F207</f>
        <v>0</v>
      </c>
      <c r="F29" s="14">
        <f>일위대가!H207</f>
        <v>0</v>
      </c>
      <c r="G29" s="14">
        <f>일위대가!J207</f>
        <v>0</v>
      </c>
      <c r="H29" s="14">
        <f t="shared" si="0"/>
        <v>0</v>
      </c>
      <c r="I29" s="8" t="s">
        <v>619</v>
      </c>
      <c r="J29" s="8" t="s">
        <v>52</v>
      </c>
      <c r="K29" s="8" t="s">
        <v>52</v>
      </c>
      <c r="L29" s="8" t="s">
        <v>52</v>
      </c>
      <c r="M29" s="8" t="s">
        <v>52</v>
      </c>
      <c r="N29" s="2" t="s">
        <v>52</v>
      </c>
    </row>
    <row r="30" spans="1:14" ht="30" customHeight="1" x14ac:dyDescent="0.3">
      <c r="A30" s="8" t="s">
        <v>199</v>
      </c>
      <c r="B30" s="8" t="s">
        <v>197</v>
      </c>
      <c r="C30" s="8" t="s">
        <v>198</v>
      </c>
      <c r="D30" s="8" t="s">
        <v>67</v>
      </c>
      <c r="E30" s="14">
        <f>일위대가!F212</f>
        <v>0</v>
      </c>
      <c r="F30" s="14">
        <f>일위대가!H212</f>
        <v>0</v>
      </c>
      <c r="G30" s="14">
        <f>일위대가!J212</f>
        <v>0</v>
      </c>
      <c r="H30" s="14">
        <f t="shared" si="0"/>
        <v>0</v>
      </c>
      <c r="I30" s="8" t="s">
        <v>622</v>
      </c>
      <c r="J30" s="8" t="s">
        <v>52</v>
      </c>
      <c r="K30" s="8" t="s">
        <v>52</v>
      </c>
      <c r="L30" s="8" t="s">
        <v>52</v>
      </c>
      <c r="M30" s="8" t="s">
        <v>52</v>
      </c>
      <c r="N30" s="2" t="s">
        <v>52</v>
      </c>
    </row>
    <row r="31" spans="1:14" ht="30" customHeight="1" x14ac:dyDescent="0.3">
      <c r="A31" s="8" t="s">
        <v>204</v>
      </c>
      <c r="B31" s="8" t="s">
        <v>203</v>
      </c>
      <c r="C31" s="8" t="s">
        <v>52</v>
      </c>
      <c r="D31" s="8" t="s">
        <v>67</v>
      </c>
      <c r="E31" s="14">
        <f>일위대가!F217</f>
        <v>0</v>
      </c>
      <c r="F31" s="14">
        <f>일위대가!H217</f>
        <v>0</v>
      </c>
      <c r="G31" s="14">
        <f>일위대가!J217</f>
        <v>0</v>
      </c>
      <c r="H31" s="14">
        <f t="shared" si="0"/>
        <v>0</v>
      </c>
      <c r="I31" s="8" t="s">
        <v>629</v>
      </c>
      <c r="J31" s="8" t="s">
        <v>52</v>
      </c>
      <c r="K31" s="8" t="s">
        <v>52</v>
      </c>
      <c r="L31" s="8" t="s">
        <v>52</v>
      </c>
      <c r="M31" s="8" t="s">
        <v>52</v>
      </c>
      <c r="N31" s="2" t="s">
        <v>52</v>
      </c>
    </row>
    <row r="32" spans="1:14" ht="30" customHeight="1" x14ac:dyDescent="0.3">
      <c r="A32" s="8" t="s">
        <v>207</v>
      </c>
      <c r="B32" s="8" t="s">
        <v>206</v>
      </c>
      <c r="C32" s="8" t="s">
        <v>52</v>
      </c>
      <c r="D32" s="8" t="s">
        <v>67</v>
      </c>
      <c r="E32" s="14">
        <f>일위대가!F222</f>
        <v>0</v>
      </c>
      <c r="F32" s="14">
        <f>일위대가!H222</f>
        <v>0</v>
      </c>
      <c r="G32" s="14">
        <f>일위대가!J222</f>
        <v>0</v>
      </c>
      <c r="H32" s="14">
        <f t="shared" si="0"/>
        <v>0</v>
      </c>
      <c r="I32" s="8" t="s">
        <v>635</v>
      </c>
      <c r="J32" s="8" t="s">
        <v>52</v>
      </c>
      <c r="K32" s="8" t="s">
        <v>52</v>
      </c>
      <c r="L32" s="8" t="s">
        <v>52</v>
      </c>
      <c r="M32" s="8" t="s">
        <v>52</v>
      </c>
      <c r="N32" s="2" t="s">
        <v>52</v>
      </c>
    </row>
    <row r="33" spans="1:14" ht="30" customHeight="1" x14ac:dyDescent="0.3">
      <c r="A33" s="8" t="s">
        <v>211</v>
      </c>
      <c r="B33" s="8" t="s">
        <v>209</v>
      </c>
      <c r="C33" s="8" t="s">
        <v>210</v>
      </c>
      <c r="D33" s="8" t="s">
        <v>67</v>
      </c>
      <c r="E33" s="14">
        <f>일위대가!F227</f>
        <v>0</v>
      </c>
      <c r="F33" s="14">
        <f>일위대가!H227</f>
        <v>0</v>
      </c>
      <c r="G33" s="14">
        <f>일위대가!J227</f>
        <v>0</v>
      </c>
      <c r="H33" s="14">
        <f t="shared" si="0"/>
        <v>0</v>
      </c>
      <c r="I33" s="8" t="s">
        <v>641</v>
      </c>
      <c r="J33" s="8" t="s">
        <v>52</v>
      </c>
      <c r="K33" s="8" t="s">
        <v>52</v>
      </c>
      <c r="L33" s="8" t="s">
        <v>52</v>
      </c>
      <c r="M33" s="8" t="s">
        <v>52</v>
      </c>
      <c r="N33" s="2" t="s">
        <v>52</v>
      </c>
    </row>
    <row r="34" spans="1:14" ht="30" customHeight="1" x14ac:dyDescent="0.3">
      <c r="A34" s="8" t="s">
        <v>215</v>
      </c>
      <c r="B34" s="8" t="s">
        <v>213</v>
      </c>
      <c r="C34" s="8" t="s">
        <v>214</v>
      </c>
      <c r="D34" s="8" t="s">
        <v>67</v>
      </c>
      <c r="E34" s="14">
        <f>일위대가!F233</f>
        <v>0</v>
      </c>
      <c r="F34" s="14">
        <f>일위대가!H233</f>
        <v>0</v>
      </c>
      <c r="G34" s="14">
        <f>일위대가!J233</f>
        <v>0</v>
      </c>
      <c r="H34" s="14">
        <f t="shared" si="0"/>
        <v>0</v>
      </c>
      <c r="I34" s="8" t="s">
        <v>650</v>
      </c>
      <c r="J34" s="8" t="s">
        <v>52</v>
      </c>
      <c r="K34" s="8" t="s">
        <v>52</v>
      </c>
      <c r="L34" s="8" t="s">
        <v>52</v>
      </c>
      <c r="M34" s="8" t="s">
        <v>52</v>
      </c>
      <c r="N34" s="2" t="s">
        <v>52</v>
      </c>
    </row>
    <row r="35" spans="1:14" ht="30" customHeight="1" x14ac:dyDescent="0.3">
      <c r="A35" s="8" t="s">
        <v>219</v>
      </c>
      <c r="B35" s="8" t="s">
        <v>217</v>
      </c>
      <c r="C35" s="8" t="s">
        <v>218</v>
      </c>
      <c r="D35" s="8" t="s">
        <v>122</v>
      </c>
      <c r="E35" s="14">
        <f>일위대가!F238</f>
        <v>0</v>
      </c>
      <c r="F35" s="14">
        <f>일위대가!H238</f>
        <v>0</v>
      </c>
      <c r="G35" s="14">
        <f>일위대가!J238</f>
        <v>0</v>
      </c>
      <c r="H35" s="14">
        <f t="shared" si="0"/>
        <v>0</v>
      </c>
      <c r="I35" s="8" t="s">
        <v>658</v>
      </c>
      <c r="J35" s="8" t="s">
        <v>52</v>
      </c>
      <c r="K35" s="8" t="s">
        <v>52</v>
      </c>
      <c r="L35" s="8" t="s">
        <v>52</v>
      </c>
      <c r="M35" s="8" t="s">
        <v>52</v>
      </c>
      <c r="N35" s="2" t="s">
        <v>52</v>
      </c>
    </row>
    <row r="36" spans="1:14" ht="30" customHeight="1" x14ac:dyDescent="0.3">
      <c r="A36" s="8" t="s">
        <v>222</v>
      </c>
      <c r="B36" s="8" t="s">
        <v>221</v>
      </c>
      <c r="C36" s="8" t="s">
        <v>52</v>
      </c>
      <c r="D36" s="8" t="s">
        <v>92</v>
      </c>
      <c r="E36" s="14">
        <f>일위대가!F242</f>
        <v>0</v>
      </c>
      <c r="F36" s="14">
        <f>일위대가!H242</f>
        <v>0</v>
      </c>
      <c r="G36" s="14">
        <f>일위대가!J242</f>
        <v>0</v>
      </c>
      <c r="H36" s="14">
        <f t="shared" ref="H36:H65" si="1">E36+F36+G36</f>
        <v>0</v>
      </c>
      <c r="I36" s="8" t="s">
        <v>662</v>
      </c>
      <c r="J36" s="8" t="s">
        <v>52</v>
      </c>
      <c r="K36" s="8" t="s">
        <v>52</v>
      </c>
      <c r="L36" s="8" t="s">
        <v>52</v>
      </c>
      <c r="M36" s="8" t="s">
        <v>52</v>
      </c>
      <c r="N36" s="2" t="s">
        <v>52</v>
      </c>
    </row>
    <row r="37" spans="1:14" ht="30" customHeight="1" x14ac:dyDescent="0.3">
      <c r="A37" s="8" t="s">
        <v>226</v>
      </c>
      <c r="B37" s="8" t="s">
        <v>224</v>
      </c>
      <c r="C37" s="8" t="s">
        <v>225</v>
      </c>
      <c r="D37" s="8" t="s">
        <v>122</v>
      </c>
      <c r="E37" s="14">
        <f>일위대가!F246</f>
        <v>0</v>
      </c>
      <c r="F37" s="14">
        <f>일위대가!H246</f>
        <v>0</v>
      </c>
      <c r="G37" s="14">
        <f>일위대가!J246</f>
        <v>0</v>
      </c>
      <c r="H37" s="14">
        <f t="shared" si="1"/>
        <v>0</v>
      </c>
      <c r="I37" s="8" t="s">
        <v>665</v>
      </c>
      <c r="J37" s="8" t="s">
        <v>52</v>
      </c>
      <c r="K37" s="8" t="s">
        <v>52</v>
      </c>
      <c r="L37" s="8" t="s">
        <v>52</v>
      </c>
      <c r="M37" s="8" t="s">
        <v>52</v>
      </c>
      <c r="N37" s="2" t="s">
        <v>52</v>
      </c>
    </row>
    <row r="38" spans="1:14" ht="30" customHeight="1" x14ac:dyDescent="0.3">
      <c r="A38" s="8" t="s">
        <v>230</v>
      </c>
      <c r="B38" s="8" t="s">
        <v>228</v>
      </c>
      <c r="C38" s="8" t="s">
        <v>52</v>
      </c>
      <c r="D38" s="8" t="s">
        <v>229</v>
      </c>
      <c r="E38" s="14">
        <f>일위대가!F250</f>
        <v>0</v>
      </c>
      <c r="F38" s="14">
        <f>일위대가!H250</f>
        <v>0</v>
      </c>
      <c r="G38" s="14">
        <f>일위대가!J250</f>
        <v>0</v>
      </c>
      <c r="H38" s="14">
        <f t="shared" si="1"/>
        <v>0</v>
      </c>
      <c r="I38" s="8" t="s">
        <v>668</v>
      </c>
      <c r="J38" s="8" t="s">
        <v>52</v>
      </c>
      <c r="K38" s="8" t="s">
        <v>52</v>
      </c>
      <c r="L38" s="8" t="s">
        <v>52</v>
      </c>
      <c r="M38" s="8" t="s">
        <v>52</v>
      </c>
      <c r="N38" s="2" t="s">
        <v>52</v>
      </c>
    </row>
    <row r="39" spans="1:14" ht="30" customHeight="1" x14ac:dyDescent="0.3">
      <c r="A39" s="8" t="s">
        <v>233</v>
      </c>
      <c r="B39" s="8" t="s">
        <v>232</v>
      </c>
      <c r="C39" s="8" t="s">
        <v>52</v>
      </c>
      <c r="D39" s="8" t="s">
        <v>92</v>
      </c>
      <c r="E39" s="14">
        <f>일위대가!F254</f>
        <v>0</v>
      </c>
      <c r="F39" s="14">
        <f>일위대가!H254</f>
        <v>0</v>
      </c>
      <c r="G39" s="14">
        <f>일위대가!J254</f>
        <v>0</v>
      </c>
      <c r="H39" s="14">
        <f t="shared" si="1"/>
        <v>0</v>
      </c>
      <c r="I39" s="8" t="s">
        <v>671</v>
      </c>
      <c r="J39" s="8" t="s">
        <v>52</v>
      </c>
      <c r="K39" s="8" t="s">
        <v>52</v>
      </c>
      <c r="L39" s="8" t="s">
        <v>52</v>
      </c>
      <c r="M39" s="8" t="s">
        <v>52</v>
      </c>
      <c r="N39" s="2" t="s">
        <v>52</v>
      </c>
    </row>
    <row r="40" spans="1:14" ht="30" customHeight="1" x14ac:dyDescent="0.3">
      <c r="A40" s="8" t="s">
        <v>322</v>
      </c>
      <c r="B40" s="8" t="s">
        <v>58</v>
      </c>
      <c r="C40" s="8" t="s">
        <v>321</v>
      </c>
      <c r="D40" s="8" t="s">
        <v>60</v>
      </c>
      <c r="E40" s="14">
        <f>일위대가!F259</f>
        <v>0</v>
      </c>
      <c r="F40" s="14">
        <f>일위대가!H259</f>
        <v>0</v>
      </c>
      <c r="G40" s="14">
        <f>일위대가!J259</f>
        <v>0</v>
      </c>
      <c r="H40" s="14">
        <f t="shared" si="1"/>
        <v>0</v>
      </c>
      <c r="I40" s="8" t="s">
        <v>674</v>
      </c>
      <c r="J40" s="8" t="s">
        <v>52</v>
      </c>
      <c r="K40" s="8" t="s">
        <v>52</v>
      </c>
      <c r="L40" s="8" t="s">
        <v>52</v>
      </c>
      <c r="M40" s="8" t="s">
        <v>52</v>
      </c>
      <c r="N40" s="2" t="s">
        <v>52</v>
      </c>
    </row>
    <row r="41" spans="1:14" ht="30" customHeight="1" x14ac:dyDescent="0.3">
      <c r="A41" s="8" t="s">
        <v>343</v>
      </c>
      <c r="B41" s="8" t="s">
        <v>341</v>
      </c>
      <c r="C41" s="8" t="s">
        <v>342</v>
      </c>
      <c r="D41" s="8" t="s">
        <v>246</v>
      </c>
      <c r="E41" s="14">
        <f>일위대가!F268</f>
        <v>0</v>
      </c>
      <c r="F41" s="14">
        <f>일위대가!H268</f>
        <v>0</v>
      </c>
      <c r="G41" s="14">
        <f>일위대가!J268</f>
        <v>0</v>
      </c>
      <c r="H41" s="14">
        <f t="shared" si="1"/>
        <v>0</v>
      </c>
      <c r="I41" s="8" t="s">
        <v>680</v>
      </c>
      <c r="J41" s="8" t="s">
        <v>52</v>
      </c>
      <c r="K41" s="8" t="s">
        <v>52</v>
      </c>
      <c r="L41" s="8" t="s">
        <v>52</v>
      </c>
      <c r="M41" s="8" t="s">
        <v>52</v>
      </c>
      <c r="N41" s="2" t="s">
        <v>52</v>
      </c>
    </row>
    <row r="42" spans="1:14" ht="30" customHeight="1" x14ac:dyDescent="0.3">
      <c r="A42" s="8" t="s">
        <v>348</v>
      </c>
      <c r="B42" s="8" t="s">
        <v>346</v>
      </c>
      <c r="C42" s="8" t="s">
        <v>347</v>
      </c>
      <c r="D42" s="8" t="s">
        <v>122</v>
      </c>
      <c r="E42" s="14">
        <f>일위대가!F276</f>
        <v>0</v>
      </c>
      <c r="F42" s="14">
        <f>일위대가!H276</f>
        <v>0</v>
      </c>
      <c r="G42" s="14">
        <f>일위대가!J276</f>
        <v>0</v>
      </c>
      <c r="H42" s="14">
        <f t="shared" si="1"/>
        <v>0</v>
      </c>
      <c r="I42" s="8" t="s">
        <v>694</v>
      </c>
      <c r="J42" s="8" t="s">
        <v>52</v>
      </c>
      <c r="K42" s="8" t="s">
        <v>52</v>
      </c>
      <c r="L42" s="8" t="s">
        <v>52</v>
      </c>
      <c r="M42" s="8" t="s">
        <v>52</v>
      </c>
      <c r="N42" s="2" t="s">
        <v>52</v>
      </c>
    </row>
    <row r="43" spans="1:14" ht="30" customHeight="1" x14ac:dyDescent="0.3">
      <c r="A43" s="8" t="s">
        <v>486</v>
      </c>
      <c r="B43" s="8" t="s">
        <v>484</v>
      </c>
      <c r="C43" s="8" t="s">
        <v>485</v>
      </c>
      <c r="D43" s="8" t="s">
        <v>67</v>
      </c>
      <c r="E43" s="14">
        <f>일위대가!F281</f>
        <v>0</v>
      </c>
      <c r="F43" s="14">
        <f>일위대가!H281</f>
        <v>0</v>
      </c>
      <c r="G43" s="14">
        <f>일위대가!J281</f>
        <v>0</v>
      </c>
      <c r="H43" s="14">
        <f t="shared" si="1"/>
        <v>0</v>
      </c>
      <c r="I43" s="8" t="s">
        <v>707</v>
      </c>
      <c r="J43" s="8" t="s">
        <v>52</v>
      </c>
      <c r="K43" s="8" t="s">
        <v>52</v>
      </c>
      <c r="L43" s="8" t="s">
        <v>52</v>
      </c>
      <c r="M43" s="8" t="s">
        <v>52</v>
      </c>
      <c r="N43" s="2" t="s">
        <v>52</v>
      </c>
    </row>
    <row r="44" spans="1:14" ht="30" customHeight="1" x14ac:dyDescent="0.3">
      <c r="A44" s="8" t="s">
        <v>704</v>
      </c>
      <c r="B44" s="8" t="s">
        <v>702</v>
      </c>
      <c r="C44" s="8" t="s">
        <v>703</v>
      </c>
      <c r="D44" s="8" t="s">
        <v>67</v>
      </c>
      <c r="E44" s="14">
        <f>일위대가!F287</f>
        <v>0</v>
      </c>
      <c r="F44" s="14">
        <f>일위대가!H287</f>
        <v>0</v>
      </c>
      <c r="G44" s="14">
        <f>일위대가!J287</f>
        <v>0</v>
      </c>
      <c r="H44" s="14">
        <f t="shared" si="1"/>
        <v>0</v>
      </c>
      <c r="I44" s="8" t="s">
        <v>717</v>
      </c>
      <c r="J44" s="8" t="s">
        <v>52</v>
      </c>
      <c r="K44" s="8" t="s">
        <v>52</v>
      </c>
      <c r="L44" s="8" t="s">
        <v>52</v>
      </c>
      <c r="M44" s="8" t="s">
        <v>52</v>
      </c>
      <c r="N44" s="2" t="s">
        <v>52</v>
      </c>
    </row>
    <row r="45" spans="1:14" ht="30" customHeight="1" x14ac:dyDescent="0.3">
      <c r="A45" s="8" t="s">
        <v>363</v>
      </c>
      <c r="B45" s="8" t="s">
        <v>361</v>
      </c>
      <c r="C45" s="8" t="s">
        <v>362</v>
      </c>
      <c r="D45" s="8" t="s">
        <v>67</v>
      </c>
      <c r="E45" s="14">
        <f>일위대가!F293</f>
        <v>0</v>
      </c>
      <c r="F45" s="14">
        <f>일위대가!H293</f>
        <v>0</v>
      </c>
      <c r="G45" s="14">
        <f>일위대가!J293</f>
        <v>0</v>
      </c>
      <c r="H45" s="14">
        <f t="shared" si="1"/>
        <v>0</v>
      </c>
      <c r="I45" s="8" t="s">
        <v>724</v>
      </c>
      <c r="J45" s="8" t="s">
        <v>52</v>
      </c>
      <c r="K45" s="8" t="s">
        <v>52</v>
      </c>
      <c r="L45" s="8" t="s">
        <v>52</v>
      </c>
      <c r="M45" s="8" t="s">
        <v>52</v>
      </c>
      <c r="N45" s="2" t="s">
        <v>52</v>
      </c>
    </row>
    <row r="46" spans="1:14" ht="30" customHeight="1" x14ac:dyDescent="0.3">
      <c r="A46" s="8" t="s">
        <v>367</v>
      </c>
      <c r="B46" s="8" t="s">
        <v>365</v>
      </c>
      <c r="C46" s="8" t="s">
        <v>366</v>
      </c>
      <c r="D46" s="8" t="s">
        <v>67</v>
      </c>
      <c r="E46" s="14">
        <f>일위대가!F297</f>
        <v>0</v>
      </c>
      <c r="F46" s="14">
        <f>일위대가!H297</f>
        <v>0</v>
      </c>
      <c r="G46" s="14">
        <f>일위대가!J297</f>
        <v>0</v>
      </c>
      <c r="H46" s="14">
        <f t="shared" si="1"/>
        <v>0</v>
      </c>
      <c r="I46" s="8" t="s">
        <v>730</v>
      </c>
      <c r="J46" s="8" t="s">
        <v>52</v>
      </c>
      <c r="K46" s="8" t="s">
        <v>52</v>
      </c>
      <c r="L46" s="8" t="s">
        <v>52</v>
      </c>
      <c r="M46" s="8" t="s">
        <v>52</v>
      </c>
      <c r="N46" s="2" t="s">
        <v>52</v>
      </c>
    </row>
    <row r="47" spans="1:14" ht="30" customHeight="1" x14ac:dyDescent="0.3">
      <c r="A47" s="8" t="s">
        <v>371</v>
      </c>
      <c r="B47" s="8" t="s">
        <v>369</v>
      </c>
      <c r="C47" s="8" t="s">
        <v>370</v>
      </c>
      <c r="D47" s="8" t="s">
        <v>67</v>
      </c>
      <c r="E47" s="14">
        <f>일위대가!F305</f>
        <v>0</v>
      </c>
      <c r="F47" s="14">
        <f>일위대가!H305</f>
        <v>0</v>
      </c>
      <c r="G47" s="14">
        <f>일위대가!J305</f>
        <v>0</v>
      </c>
      <c r="H47" s="14">
        <f t="shared" si="1"/>
        <v>0</v>
      </c>
      <c r="I47" s="8" t="s">
        <v>736</v>
      </c>
      <c r="J47" s="8" t="s">
        <v>52</v>
      </c>
      <c r="K47" s="8" t="s">
        <v>52</v>
      </c>
      <c r="L47" s="8" t="s">
        <v>52</v>
      </c>
      <c r="M47" s="8" t="s">
        <v>52</v>
      </c>
      <c r="N47" s="2" t="s">
        <v>52</v>
      </c>
    </row>
    <row r="48" spans="1:14" ht="30" customHeight="1" x14ac:dyDescent="0.3">
      <c r="A48" s="8" t="s">
        <v>388</v>
      </c>
      <c r="B48" s="8" t="s">
        <v>385</v>
      </c>
      <c r="C48" s="8" t="s">
        <v>386</v>
      </c>
      <c r="D48" s="8" t="s">
        <v>387</v>
      </c>
      <c r="E48" s="14">
        <f>일위대가!F311</f>
        <v>0</v>
      </c>
      <c r="F48" s="14">
        <f>일위대가!H311</f>
        <v>0</v>
      </c>
      <c r="G48" s="14">
        <f>일위대가!J311</f>
        <v>0</v>
      </c>
      <c r="H48" s="14">
        <f t="shared" si="1"/>
        <v>0</v>
      </c>
      <c r="I48" s="8" t="s">
        <v>741</v>
      </c>
      <c r="J48" s="8" t="s">
        <v>52</v>
      </c>
      <c r="K48" s="8" t="s">
        <v>52</v>
      </c>
      <c r="L48" s="8" t="s">
        <v>52</v>
      </c>
      <c r="M48" s="8" t="s">
        <v>52</v>
      </c>
      <c r="N48" s="2" t="s">
        <v>52</v>
      </c>
    </row>
    <row r="49" spans="1:14" ht="30" customHeight="1" x14ac:dyDescent="0.3">
      <c r="A49" s="8" t="s">
        <v>433</v>
      </c>
      <c r="B49" s="8" t="s">
        <v>431</v>
      </c>
      <c r="C49" s="8" t="s">
        <v>432</v>
      </c>
      <c r="D49" s="8" t="s">
        <v>67</v>
      </c>
      <c r="E49" s="14">
        <f>일위대가!F316</f>
        <v>0</v>
      </c>
      <c r="F49" s="14">
        <f>일위대가!H316</f>
        <v>0</v>
      </c>
      <c r="G49" s="14">
        <f>일위대가!J316</f>
        <v>0</v>
      </c>
      <c r="H49" s="14">
        <f t="shared" si="1"/>
        <v>0</v>
      </c>
      <c r="I49" s="8" t="s">
        <v>748</v>
      </c>
      <c r="J49" s="8" t="s">
        <v>52</v>
      </c>
      <c r="K49" s="8" t="s">
        <v>52</v>
      </c>
      <c r="L49" s="8" t="s">
        <v>52</v>
      </c>
      <c r="M49" s="8" t="s">
        <v>52</v>
      </c>
      <c r="N49" s="2" t="s">
        <v>52</v>
      </c>
    </row>
    <row r="50" spans="1:14" ht="30" customHeight="1" x14ac:dyDescent="0.3">
      <c r="A50" s="8" t="s">
        <v>755</v>
      </c>
      <c r="B50" s="8" t="s">
        <v>753</v>
      </c>
      <c r="C50" s="8" t="s">
        <v>754</v>
      </c>
      <c r="D50" s="8" t="s">
        <v>67</v>
      </c>
      <c r="E50" s="14">
        <f>일위대가!F321</f>
        <v>0</v>
      </c>
      <c r="F50" s="14">
        <f>일위대가!H321</f>
        <v>0</v>
      </c>
      <c r="G50" s="14">
        <f>일위대가!J321</f>
        <v>0</v>
      </c>
      <c r="H50" s="14">
        <f t="shared" si="1"/>
        <v>0</v>
      </c>
      <c r="I50" s="8" t="s">
        <v>758</v>
      </c>
      <c r="J50" s="8" t="s">
        <v>52</v>
      </c>
      <c r="K50" s="8" t="s">
        <v>52</v>
      </c>
      <c r="L50" s="8" t="s">
        <v>52</v>
      </c>
      <c r="M50" s="8" t="s">
        <v>52</v>
      </c>
      <c r="N50" s="2" t="s">
        <v>52</v>
      </c>
    </row>
    <row r="51" spans="1:14" ht="30" customHeight="1" x14ac:dyDescent="0.3">
      <c r="A51" s="8" t="s">
        <v>461</v>
      </c>
      <c r="B51" s="8" t="s">
        <v>341</v>
      </c>
      <c r="C51" s="8" t="s">
        <v>460</v>
      </c>
      <c r="D51" s="8" t="s">
        <v>246</v>
      </c>
      <c r="E51" s="14">
        <f>일위대가!F330</f>
        <v>0</v>
      </c>
      <c r="F51" s="14">
        <f>일위대가!H330</f>
        <v>0</v>
      </c>
      <c r="G51" s="14">
        <f>일위대가!J330</f>
        <v>0</v>
      </c>
      <c r="H51" s="14">
        <f t="shared" si="1"/>
        <v>0</v>
      </c>
      <c r="I51" s="8" t="s">
        <v>762</v>
      </c>
      <c r="J51" s="8" t="s">
        <v>52</v>
      </c>
      <c r="K51" s="8" t="s">
        <v>52</v>
      </c>
      <c r="L51" s="8" t="s">
        <v>52</v>
      </c>
      <c r="M51" s="8" t="s">
        <v>52</v>
      </c>
      <c r="N51" s="2" t="s">
        <v>52</v>
      </c>
    </row>
    <row r="52" spans="1:14" ht="30" customHeight="1" x14ac:dyDescent="0.3">
      <c r="A52" s="8" t="s">
        <v>473</v>
      </c>
      <c r="B52" s="8" t="s">
        <v>341</v>
      </c>
      <c r="C52" s="8" t="s">
        <v>472</v>
      </c>
      <c r="D52" s="8" t="s">
        <v>246</v>
      </c>
      <c r="E52" s="14">
        <f>일위대가!F339</f>
        <v>0</v>
      </c>
      <c r="F52" s="14">
        <f>일위대가!H339</f>
        <v>0</v>
      </c>
      <c r="G52" s="14">
        <f>일위대가!J339</f>
        <v>0</v>
      </c>
      <c r="H52" s="14">
        <f t="shared" si="1"/>
        <v>0</v>
      </c>
      <c r="I52" s="8" t="s">
        <v>770</v>
      </c>
      <c r="J52" s="8" t="s">
        <v>52</v>
      </c>
      <c r="K52" s="8" t="s">
        <v>52</v>
      </c>
      <c r="L52" s="8" t="s">
        <v>52</v>
      </c>
      <c r="M52" s="8" t="s">
        <v>52</v>
      </c>
      <c r="N52" s="2" t="s">
        <v>52</v>
      </c>
    </row>
    <row r="53" spans="1:14" ht="30" customHeight="1" x14ac:dyDescent="0.3">
      <c r="A53" s="8" t="s">
        <v>477</v>
      </c>
      <c r="B53" s="8" t="s">
        <v>475</v>
      </c>
      <c r="C53" s="8" t="s">
        <v>476</v>
      </c>
      <c r="D53" s="8" t="s">
        <v>67</v>
      </c>
      <c r="E53" s="14">
        <f>일위대가!F343</f>
        <v>0</v>
      </c>
      <c r="F53" s="14">
        <f>일위대가!H343</f>
        <v>0</v>
      </c>
      <c r="G53" s="14">
        <f>일위대가!J343</f>
        <v>0</v>
      </c>
      <c r="H53" s="14">
        <f t="shared" si="1"/>
        <v>0</v>
      </c>
      <c r="I53" s="8" t="s">
        <v>778</v>
      </c>
      <c r="J53" s="8" t="s">
        <v>52</v>
      </c>
      <c r="K53" s="8" t="s">
        <v>52</v>
      </c>
      <c r="L53" s="8" t="s">
        <v>52</v>
      </c>
      <c r="M53" s="8" t="s">
        <v>52</v>
      </c>
      <c r="N53" s="2" t="s">
        <v>52</v>
      </c>
    </row>
    <row r="54" spans="1:14" ht="30" customHeight="1" x14ac:dyDescent="0.3">
      <c r="A54" s="8" t="s">
        <v>481</v>
      </c>
      <c r="B54" s="8" t="s">
        <v>479</v>
      </c>
      <c r="C54" s="8" t="s">
        <v>480</v>
      </c>
      <c r="D54" s="8" t="s">
        <v>67</v>
      </c>
      <c r="E54" s="14">
        <f>일위대가!F347</f>
        <v>0</v>
      </c>
      <c r="F54" s="14">
        <f>일위대가!H347</f>
        <v>0</v>
      </c>
      <c r="G54" s="14">
        <f>일위대가!J347</f>
        <v>0</v>
      </c>
      <c r="H54" s="14">
        <f t="shared" si="1"/>
        <v>0</v>
      </c>
      <c r="I54" s="8" t="s">
        <v>781</v>
      </c>
      <c r="J54" s="8" t="s">
        <v>52</v>
      </c>
      <c r="K54" s="8" t="s">
        <v>52</v>
      </c>
      <c r="L54" s="8" t="s">
        <v>52</v>
      </c>
      <c r="M54" s="8" t="s">
        <v>52</v>
      </c>
      <c r="N54" s="2" t="s">
        <v>52</v>
      </c>
    </row>
    <row r="55" spans="1:14" ht="30" customHeight="1" x14ac:dyDescent="0.3">
      <c r="A55" s="8" t="s">
        <v>490</v>
      </c>
      <c r="B55" s="8" t="s">
        <v>488</v>
      </c>
      <c r="C55" s="8" t="s">
        <v>489</v>
      </c>
      <c r="D55" s="8" t="s">
        <v>67</v>
      </c>
      <c r="E55" s="14">
        <f>일위대가!F352</f>
        <v>0</v>
      </c>
      <c r="F55" s="14">
        <f>일위대가!H352</f>
        <v>0</v>
      </c>
      <c r="G55" s="14">
        <f>일위대가!J352</f>
        <v>0</v>
      </c>
      <c r="H55" s="14">
        <f t="shared" si="1"/>
        <v>0</v>
      </c>
      <c r="I55" s="8" t="s">
        <v>787</v>
      </c>
      <c r="J55" s="8" t="s">
        <v>52</v>
      </c>
      <c r="K55" s="8" t="s">
        <v>52</v>
      </c>
      <c r="L55" s="8" t="s">
        <v>52</v>
      </c>
      <c r="M55" s="8" t="s">
        <v>52</v>
      </c>
      <c r="N55" s="2" t="s">
        <v>52</v>
      </c>
    </row>
    <row r="56" spans="1:14" ht="30" customHeight="1" x14ac:dyDescent="0.3">
      <c r="A56" s="8" t="s">
        <v>784</v>
      </c>
      <c r="B56" s="8" t="s">
        <v>782</v>
      </c>
      <c r="C56" s="8" t="s">
        <v>783</v>
      </c>
      <c r="D56" s="8" t="s">
        <v>67</v>
      </c>
      <c r="E56" s="14">
        <f>일위대가!F360</f>
        <v>0</v>
      </c>
      <c r="F56" s="14">
        <f>일위대가!H360</f>
        <v>0</v>
      </c>
      <c r="G56" s="14">
        <f>일위대가!J360</f>
        <v>0</v>
      </c>
      <c r="H56" s="14">
        <f t="shared" si="1"/>
        <v>0</v>
      </c>
      <c r="I56" s="8" t="s">
        <v>796</v>
      </c>
      <c r="J56" s="8" t="s">
        <v>52</v>
      </c>
      <c r="K56" s="8" t="s">
        <v>52</v>
      </c>
      <c r="L56" s="8" t="s">
        <v>52</v>
      </c>
      <c r="M56" s="8" t="s">
        <v>52</v>
      </c>
      <c r="N56" s="2" t="s">
        <v>52</v>
      </c>
    </row>
    <row r="57" spans="1:14" ht="30" customHeight="1" x14ac:dyDescent="0.3">
      <c r="A57" s="8" t="s">
        <v>566</v>
      </c>
      <c r="B57" s="8" t="s">
        <v>564</v>
      </c>
      <c r="C57" s="8" t="s">
        <v>565</v>
      </c>
      <c r="D57" s="8" t="s">
        <v>67</v>
      </c>
      <c r="E57" s="14">
        <f>일위대가!F366</f>
        <v>0</v>
      </c>
      <c r="F57" s="14">
        <f>일위대가!H366</f>
        <v>0</v>
      </c>
      <c r="G57" s="14">
        <f>일위대가!J366</f>
        <v>0</v>
      </c>
      <c r="H57" s="14">
        <f t="shared" si="1"/>
        <v>0</v>
      </c>
      <c r="I57" s="8" t="s">
        <v>801</v>
      </c>
      <c r="J57" s="8" t="s">
        <v>52</v>
      </c>
      <c r="K57" s="8" t="s">
        <v>52</v>
      </c>
      <c r="L57" s="8" t="s">
        <v>52</v>
      </c>
      <c r="M57" s="8" t="s">
        <v>52</v>
      </c>
      <c r="N57" s="2" t="s">
        <v>52</v>
      </c>
    </row>
    <row r="58" spans="1:14" ht="30" customHeight="1" x14ac:dyDescent="0.3">
      <c r="A58" s="8" t="s">
        <v>601</v>
      </c>
      <c r="B58" s="8" t="s">
        <v>599</v>
      </c>
      <c r="C58" s="8" t="s">
        <v>600</v>
      </c>
      <c r="D58" s="8" t="s">
        <v>67</v>
      </c>
      <c r="E58" s="14">
        <f>일위대가!F371</f>
        <v>0</v>
      </c>
      <c r="F58" s="14">
        <f>일위대가!H371</f>
        <v>0</v>
      </c>
      <c r="G58" s="14">
        <f>일위대가!J371</f>
        <v>0</v>
      </c>
      <c r="H58" s="14">
        <f t="shared" si="1"/>
        <v>0</v>
      </c>
      <c r="I58" s="8" t="s">
        <v>806</v>
      </c>
      <c r="J58" s="8" t="s">
        <v>52</v>
      </c>
      <c r="K58" s="8" t="s">
        <v>52</v>
      </c>
      <c r="L58" s="8" t="s">
        <v>52</v>
      </c>
      <c r="M58" s="8" t="s">
        <v>52</v>
      </c>
      <c r="N58" s="2" t="s">
        <v>52</v>
      </c>
    </row>
    <row r="59" spans="1:14" ht="30" customHeight="1" x14ac:dyDescent="0.3">
      <c r="A59" s="8" t="s">
        <v>809</v>
      </c>
      <c r="B59" s="8" t="s">
        <v>807</v>
      </c>
      <c r="C59" s="8" t="s">
        <v>808</v>
      </c>
      <c r="D59" s="8" t="s">
        <v>67</v>
      </c>
      <c r="E59" s="14">
        <f>일위대가!F377</f>
        <v>0</v>
      </c>
      <c r="F59" s="14">
        <f>일위대가!H377</f>
        <v>0</v>
      </c>
      <c r="G59" s="14">
        <f>일위대가!J377</f>
        <v>0</v>
      </c>
      <c r="H59" s="14">
        <f t="shared" si="1"/>
        <v>0</v>
      </c>
      <c r="I59" s="8" t="s">
        <v>813</v>
      </c>
      <c r="J59" s="8" t="s">
        <v>52</v>
      </c>
      <c r="K59" s="8" t="s">
        <v>52</v>
      </c>
      <c r="L59" s="8" t="s">
        <v>52</v>
      </c>
      <c r="M59" s="8" t="s">
        <v>52</v>
      </c>
      <c r="N59" s="2" t="s">
        <v>52</v>
      </c>
    </row>
    <row r="60" spans="1:14" ht="30" customHeight="1" x14ac:dyDescent="0.3">
      <c r="A60" s="8" t="s">
        <v>611</v>
      </c>
      <c r="B60" s="8" t="s">
        <v>599</v>
      </c>
      <c r="C60" s="8" t="s">
        <v>610</v>
      </c>
      <c r="D60" s="8" t="s">
        <v>67</v>
      </c>
      <c r="E60" s="14">
        <f>일위대가!F382</f>
        <v>0</v>
      </c>
      <c r="F60" s="14">
        <f>일위대가!H382</f>
        <v>0</v>
      </c>
      <c r="G60" s="14">
        <f>일위대가!J382</f>
        <v>0</v>
      </c>
      <c r="H60" s="14">
        <f t="shared" si="1"/>
        <v>0</v>
      </c>
      <c r="I60" s="8" t="s">
        <v>819</v>
      </c>
      <c r="J60" s="8" t="s">
        <v>52</v>
      </c>
      <c r="K60" s="8" t="s">
        <v>52</v>
      </c>
      <c r="L60" s="8" t="s">
        <v>52</v>
      </c>
      <c r="M60" s="8" t="s">
        <v>52</v>
      </c>
      <c r="N60" s="2" t="s">
        <v>52</v>
      </c>
    </row>
    <row r="61" spans="1:14" ht="30" customHeight="1" x14ac:dyDescent="0.3">
      <c r="A61" s="8" t="s">
        <v>822</v>
      </c>
      <c r="B61" s="8" t="s">
        <v>820</v>
      </c>
      <c r="C61" s="8" t="s">
        <v>821</v>
      </c>
      <c r="D61" s="8" t="s">
        <v>67</v>
      </c>
      <c r="E61" s="14">
        <f>일위대가!F389</f>
        <v>0</v>
      </c>
      <c r="F61" s="14">
        <f>일위대가!H389</f>
        <v>0</v>
      </c>
      <c r="G61" s="14">
        <f>일위대가!J389</f>
        <v>0</v>
      </c>
      <c r="H61" s="14">
        <f t="shared" si="1"/>
        <v>0</v>
      </c>
      <c r="I61" s="8" t="s">
        <v>828</v>
      </c>
      <c r="J61" s="8" t="s">
        <v>52</v>
      </c>
      <c r="K61" s="8" t="s">
        <v>52</v>
      </c>
      <c r="L61" s="8" t="s">
        <v>52</v>
      </c>
      <c r="M61" s="8" t="s">
        <v>52</v>
      </c>
      <c r="N61" s="2" t="s">
        <v>52</v>
      </c>
    </row>
    <row r="62" spans="1:14" ht="30" customHeight="1" x14ac:dyDescent="0.3">
      <c r="A62" s="8" t="s">
        <v>825</v>
      </c>
      <c r="B62" s="8" t="s">
        <v>369</v>
      </c>
      <c r="C62" s="8" t="s">
        <v>824</v>
      </c>
      <c r="D62" s="8" t="s">
        <v>67</v>
      </c>
      <c r="E62" s="14">
        <f>일위대가!F398</f>
        <v>0</v>
      </c>
      <c r="F62" s="14">
        <f>일위대가!H398</f>
        <v>0</v>
      </c>
      <c r="G62" s="14">
        <f>일위대가!J398</f>
        <v>0</v>
      </c>
      <c r="H62" s="14">
        <f t="shared" si="1"/>
        <v>0</v>
      </c>
      <c r="I62" s="8" t="s">
        <v>836</v>
      </c>
      <c r="J62" s="8" t="s">
        <v>52</v>
      </c>
      <c r="K62" s="8" t="s">
        <v>52</v>
      </c>
      <c r="L62" s="8" t="s">
        <v>52</v>
      </c>
      <c r="M62" s="8" t="s">
        <v>52</v>
      </c>
      <c r="N62" s="2" t="s">
        <v>52</v>
      </c>
    </row>
    <row r="63" spans="1:14" ht="30" customHeight="1" x14ac:dyDescent="0.3">
      <c r="A63" s="8" t="s">
        <v>625</v>
      </c>
      <c r="B63" s="8" t="s">
        <v>623</v>
      </c>
      <c r="C63" s="8" t="s">
        <v>624</v>
      </c>
      <c r="D63" s="8" t="s">
        <v>67</v>
      </c>
      <c r="E63" s="14">
        <f>일위대가!F404</f>
        <v>0</v>
      </c>
      <c r="F63" s="14">
        <f>일위대가!H404</f>
        <v>0</v>
      </c>
      <c r="G63" s="14">
        <f>일위대가!J404</f>
        <v>0</v>
      </c>
      <c r="H63" s="14">
        <f t="shared" si="1"/>
        <v>0</v>
      </c>
      <c r="I63" s="8" t="s">
        <v>842</v>
      </c>
      <c r="J63" s="8" t="s">
        <v>52</v>
      </c>
      <c r="K63" s="8" t="s">
        <v>52</v>
      </c>
      <c r="L63" s="8" t="s">
        <v>52</v>
      </c>
      <c r="M63" s="8" t="s">
        <v>52</v>
      </c>
      <c r="N63" s="2" t="s">
        <v>52</v>
      </c>
    </row>
    <row r="64" spans="1:14" ht="30" customHeight="1" x14ac:dyDescent="0.3">
      <c r="A64" s="8" t="s">
        <v>644</v>
      </c>
      <c r="B64" s="8" t="s">
        <v>642</v>
      </c>
      <c r="C64" s="8" t="s">
        <v>643</v>
      </c>
      <c r="D64" s="8" t="s">
        <v>67</v>
      </c>
      <c r="E64" s="14">
        <f>일위대가!F410</f>
        <v>0</v>
      </c>
      <c r="F64" s="14">
        <f>일위대가!H410</f>
        <v>0</v>
      </c>
      <c r="G64" s="14">
        <f>일위대가!J410</f>
        <v>0</v>
      </c>
      <c r="H64" s="14">
        <f t="shared" si="1"/>
        <v>0</v>
      </c>
      <c r="I64" s="8" t="s">
        <v>856</v>
      </c>
      <c r="J64" s="8" t="s">
        <v>52</v>
      </c>
      <c r="K64" s="8" t="s">
        <v>52</v>
      </c>
      <c r="L64" s="8" t="s">
        <v>52</v>
      </c>
      <c r="M64" s="8" t="s">
        <v>52</v>
      </c>
      <c r="N64" s="2" t="s">
        <v>52</v>
      </c>
    </row>
    <row r="65" spans="1:14" ht="30" customHeight="1" x14ac:dyDescent="0.3">
      <c r="A65" s="8" t="s">
        <v>647</v>
      </c>
      <c r="B65" s="8" t="s">
        <v>646</v>
      </c>
      <c r="C65" s="8" t="s">
        <v>52</v>
      </c>
      <c r="D65" s="8" t="s">
        <v>67</v>
      </c>
      <c r="E65" s="14">
        <f>일위대가!F416</f>
        <v>0</v>
      </c>
      <c r="F65" s="14">
        <f>일위대가!H416</f>
        <v>0</v>
      </c>
      <c r="G65" s="14">
        <f>일위대가!J416</f>
        <v>0</v>
      </c>
      <c r="H65" s="14">
        <f t="shared" si="1"/>
        <v>0</v>
      </c>
      <c r="I65" s="8" t="s">
        <v>861</v>
      </c>
      <c r="J65" s="8" t="s">
        <v>52</v>
      </c>
      <c r="K65" s="8" t="s">
        <v>52</v>
      </c>
      <c r="L65" s="8" t="s">
        <v>52</v>
      </c>
      <c r="M65" s="8" t="s">
        <v>52</v>
      </c>
      <c r="N65" s="2" t="s">
        <v>52</v>
      </c>
    </row>
  </sheetData>
  <mergeCells count="2">
    <mergeCell ref="A1:M1"/>
    <mergeCell ref="A2:M2"/>
  </mergeCells>
  <phoneticPr fontId="1" type="noConversion"/>
  <pageMargins left="0.78740157480314954" right="0" top="0.39370078740157477" bottom="0.39370078740157477" header="0" footer="0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Y416"/>
  <sheetViews>
    <sheetView topLeftCell="A402" zoomScale="70" zoomScaleNormal="70" workbookViewId="0">
      <selection sqref="A1:M1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7" width="2.625" hidden="1" customWidth="1"/>
    <col min="48" max="48" width="1.625" hidden="1" customWidth="1"/>
    <col min="49" max="49" width="24.625" hidden="1" customWidth="1"/>
    <col min="50" max="51" width="2.625" hidden="1" customWidth="1"/>
  </cols>
  <sheetData>
    <row r="1" spans="1:51" ht="30" customHeight="1" x14ac:dyDescent="0.3">
      <c r="A1" s="36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51" ht="30" customHeight="1" x14ac:dyDescent="0.3">
      <c r="A2" s="33" t="s">
        <v>2</v>
      </c>
      <c r="B2" s="33" t="s">
        <v>3</v>
      </c>
      <c r="C2" s="33" t="s">
        <v>4</v>
      </c>
      <c r="D2" s="33" t="s">
        <v>5</v>
      </c>
      <c r="E2" s="33" t="s">
        <v>6</v>
      </c>
      <c r="F2" s="33"/>
      <c r="G2" s="33" t="s">
        <v>9</v>
      </c>
      <c r="H2" s="33"/>
      <c r="I2" s="33" t="s">
        <v>10</v>
      </c>
      <c r="J2" s="33"/>
      <c r="K2" s="33" t="s">
        <v>11</v>
      </c>
      <c r="L2" s="33"/>
      <c r="M2" s="33" t="s">
        <v>12</v>
      </c>
      <c r="N2" s="32" t="s">
        <v>281</v>
      </c>
      <c r="O2" s="32" t="s">
        <v>20</v>
      </c>
      <c r="P2" s="32" t="s">
        <v>22</v>
      </c>
      <c r="Q2" s="32" t="s">
        <v>23</v>
      </c>
      <c r="R2" s="32" t="s">
        <v>24</v>
      </c>
      <c r="S2" s="32" t="s">
        <v>25</v>
      </c>
      <c r="T2" s="32" t="s">
        <v>26</v>
      </c>
      <c r="U2" s="32" t="s">
        <v>27</v>
      </c>
      <c r="V2" s="32" t="s">
        <v>28</v>
      </c>
      <c r="W2" s="32" t="s">
        <v>29</v>
      </c>
      <c r="X2" s="32" t="s">
        <v>30</v>
      </c>
      <c r="Y2" s="32" t="s">
        <v>31</v>
      </c>
      <c r="Z2" s="32" t="s">
        <v>32</v>
      </c>
      <c r="AA2" s="32" t="s">
        <v>33</v>
      </c>
      <c r="AB2" s="32" t="s">
        <v>34</v>
      </c>
      <c r="AC2" s="32" t="s">
        <v>35</v>
      </c>
      <c r="AD2" s="32" t="s">
        <v>36</v>
      </c>
      <c r="AE2" s="32" t="s">
        <v>37</v>
      </c>
      <c r="AF2" s="32" t="s">
        <v>38</v>
      </c>
      <c r="AG2" s="32" t="s">
        <v>39</v>
      </c>
      <c r="AH2" s="32" t="s">
        <v>40</v>
      </c>
      <c r="AI2" s="32" t="s">
        <v>41</v>
      </c>
      <c r="AJ2" s="32" t="s">
        <v>42</v>
      </c>
      <c r="AK2" s="32" t="s">
        <v>43</v>
      </c>
      <c r="AL2" s="32" t="s">
        <v>44</v>
      </c>
      <c r="AM2" s="32" t="s">
        <v>45</v>
      </c>
      <c r="AN2" s="32" t="s">
        <v>46</v>
      </c>
      <c r="AO2" s="32" t="s">
        <v>47</v>
      </c>
      <c r="AP2" s="32" t="s">
        <v>282</v>
      </c>
      <c r="AQ2" s="32" t="s">
        <v>283</v>
      </c>
      <c r="AR2" s="32" t="s">
        <v>284</v>
      </c>
      <c r="AS2" s="32" t="s">
        <v>285</v>
      </c>
      <c r="AT2" s="32" t="s">
        <v>286</v>
      </c>
      <c r="AU2" s="32" t="s">
        <v>287</v>
      </c>
      <c r="AV2" s="32" t="s">
        <v>48</v>
      </c>
      <c r="AW2" s="32" t="s">
        <v>288</v>
      </c>
      <c r="AX2" s="1" t="s">
        <v>280</v>
      </c>
      <c r="AY2" s="1" t="s">
        <v>21</v>
      </c>
    </row>
    <row r="3" spans="1:51" ht="30" customHeight="1" x14ac:dyDescent="0.3">
      <c r="A3" s="33"/>
      <c r="B3" s="33"/>
      <c r="C3" s="33"/>
      <c r="D3" s="33"/>
      <c r="E3" s="4" t="s">
        <v>7</v>
      </c>
      <c r="F3" s="4" t="s">
        <v>8</v>
      </c>
      <c r="G3" s="4" t="s">
        <v>7</v>
      </c>
      <c r="H3" s="4" t="s">
        <v>8</v>
      </c>
      <c r="I3" s="4" t="s">
        <v>7</v>
      </c>
      <c r="J3" s="4" t="s">
        <v>8</v>
      </c>
      <c r="K3" s="4" t="s">
        <v>7</v>
      </c>
      <c r="L3" s="4" t="s">
        <v>8</v>
      </c>
      <c r="M3" s="33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</row>
    <row r="4" spans="1:51" ht="30" customHeight="1" x14ac:dyDescent="0.3">
      <c r="A4" s="37" t="s">
        <v>289</v>
      </c>
      <c r="B4" s="37"/>
      <c r="C4" s="37"/>
      <c r="D4" s="37"/>
      <c r="E4" s="38"/>
      <c r="F4" s="39"/>
      <c r="G4" s="38"/>
      <c r="H4" s="39"/>
      <c r="I4" s="38"/>
      <c r="J4" s="39"/>
      <c r="K4" s="38"/>
      <c r="L4" s="39"/>
      <c r="M4" s="37"/>
      <c r="N4" s="1" t="s">
        <v>61</v>
      </c>
    </row>
    <row r="5" spans="1:51" ht="30" customHeight="1" x14ac:dyDescent="0.3">
      <c r="A5" s="8" t="s">
        <v>291</v>
      </c>
      <c r="B5" s="8" t="s">
        <v>292</v>
      </c>
      <c r="C5" s="8" t="s">
        <v>293</v>
      </c>
      <c r="D5" s="9">
        <v>0.12</v>
      </c>
      <c r="E5" s="13">
        <f>단가대비표!O24</f>
        <v>0</v>
      </c>
      <c r="F5" s="14">
        <f t="shared" ref="F5:F14" si="0">TRUNC(E5*D5,1)</f>
        <v>0</v>
      </c>
      <c r="G5" s="13">
        <f>단가대비표!P24</f>
        <v>0</v>
      </c>
      <c r="H5" s="14">
        <f t="shared" ref="H5:H14" si="1">TRUNC(G5*D5,1)</f>
        <v>0</v>
      </c>
      <c r="I5" s="13">
        <f>단가대비표!V24</f>
        <v>0</v>
      </c>
      <c r="J5" s="14">
        <f t="shared" ref="J5:J14" si="2">TRUNC(I5*D5,1)</f>
        <v>0</v>
      </c>
      <c r="K5" s="13">
        <f t="shared" ref="K5:K14" si="3">TRUNC(E5+G5+I5,1)</f>
        <v>0</v>
      </c>
      <c r="L5" s="14">
        <f t="shared" ref="L5:L14" si="4">TRUNC(F5+H5+J5,1)</f>
        <v>0</v>
      </c>
      <c r="M5" s="8" t="s">
        <v>52</v>
      </c>
      <c r="N5" s="2" t="s">
        <v>61</v>
      </c>
      <c r="O5" s="2" t="s">
        <v>294</v>
      </c>
      <c r="P5" s="2" t="s">
        <v>63</v>
      </c>
      <c r="Q5" s="2" t="s">
        <v>63</v>
      </c>
      <c r="R5" s="2" t="s">
        <v>62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2" t="s">
        <v>52</v>
      </c>
      <c r="AW5" s="2" t="s">
        <v>295</v>
      </c>
      <c r="AX5" s="2" t="s">
        <v>52</v>
      </c>
      <c r="AY5" s="2" t="s">
        <v>52</v>
      </c>
    </row>
    <row r="6" spans="1:51" ht="30" customHeight="1" x14ac:dyDescent="0.3">
      <c r="A6" s="8" t="s">
        <v>291</v>
      </c>
      <c r="B6" s="8" t="s">
        <v>296</v>
      </c>
      <c r="C6" s="8" t="s">
        <v>293</v>
      </c>
      <c r="D6" s="9">
        <v>0.12</v>
      </c>
      <c r="E6" s="13">
        <f>단가대비표!O25</f>
        <v>0</v>
      </c>
      <c r="F6" s="14">
        <f t="shared" si="0"/>
        <v>0</v>
      </c>
      <c r="G6" s="13">
        <f>단가대비표!P25</f>
        <v>0</v>
      </c>
      <c r="H6" s="14">
        <f t="shared" si="1"/>
        <v>0</v>
      </c>
      <c r="I6" s="13">
        <f>단가대비표!V25</f>
        <v>0</v>
      </c>
      <c r="J6" s="14">
        <f t="shared" si="2"/>
        <v>0</v>
      </c>
      <c r="K6" s="13">
        <f t="shared" si="3"/>
        <v>0</v>
      </c>
      <c r="L6" s="14">
        <f t="shared" si="4"/>
        <v>0</v>
      </c>
      <c r="M6" s="8" t="s">
        <v>52</v>
      </c>
      <c r="N6" s="2" t="s">
        <v>61</v>
      </c>
      <c r="O6" s="2" t="s">
        <v>297</v>
      </c>
      <c r="P6" s="2" t="s">
        <v>63</v>
      </c>
      <c r="Q6" s="2" t="s">
        <v>63</v>
      </c>
      <c r="R6" s="2" t="s">
        <v>62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2" t="s">
        <v>52</v>
      </c>
      <c r="AW6" s="2" t="s">
        <v>298</v>
      </c>
      <c r="AX6" s="2" t="s">
        <v>52</v>
      </c>
      <c r="AY6" s="2" t="s">
        <v>52</v>
      </c>
    </row>
    <row r="7" spans="1:51" ht="30" customHeight="1" x14ac:dyDescent="0.3">
      <c r="A7" s="8" t="s">
        <v>291</v>
      </c>
      <c r="B7" s="8" t="s">
        <v>299</v>
      </c>
      <c r="C7" s="8" t="s">
        <v>293</v>
      </c>
      <c r="D7" s="9">
        <v>0.24</v>
      </c>
      <c r="E7" s="13">
        <f>단가대비표!O26</f>
        <v>0</v>
      </c>
      <c r="F7" s="14">
        <f t="shared" si="0"/>
        <v>0</v>
      </c>
      <c r="G7" s="13">
        <f>단가대비표!P26</f>
        <v>0</v>
      </c>
      <c r="H7" s="14">
        <f t="shared" si="1"/>
        <v>0</v>
      </c>
      <c r="I7" s="13">
        <f>단가대비표!V26</f>
        <v>0</v>
      </c>
      <c r="J7" s="14">
        <f t="shared" si="2"/>
        <v>0</v>
      </c>
      <c r="K7" s="13">
        <f t="shared" si="3"/>
        <v>0</v>
      </c>
      <c r="L7" s="14">
        <f t="shared" si="4"/>
        <v>0</v>
      </c>
      <c r="M7" s="8" t="s">
        <v>52</v>
      </c>
      <c r="N7" s="2" t="s">
        <v>61</v>
      </c>
      <c r="O7" s="2" t="s">
        <v>300</v>
      </c>
      <c r="P7" s="2" t="s">
        <v>63</v>
      </c>
      <c r="Q7" s="2" t="s">
        <v>63</v>
      </c>
      <c r="R7" s="2" t="s">
        <v>62</v>
      </c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2" t="s">
        <v>52</v>
      </c>
      <c r="AW7" s="2" t="s">
        <v>301</v>
      </c>
      <c r="AX7" s="2" t="s">
        <v>52</v>
      </c>
      <c r="AY7" s="2" t="s">
        <v>52</v>
      </c>
    </row>
    <row r="8" spans="1:51" ht="30" customHeight="1" x14ac:dyDescent="0.3">
      <c r="A8" s="8" t="s">
        <v>291</v>
      </c>
      <c r="B8" s="8" t="s">
        <v>302</v>
      </c>
      <c r="C8" s="8" t="s">
        <v>293</v>
      </c>
      <c r="D8" s="9">
        <v>0.24</v>
      </c>
      <c r="E8" s="13">
        <f>단가대비표!O29</f>
        <v>0</v>
      </c>
      <c r="F8" s="14">
        <f t="shared" si="0"/>
        <v>0</v>
      </c>
      <c r="G8" s="13">
        <f>단가대비표!P29</f>
        <v>0</v>
      </c>
      <c r="H8" s="14">
        <f t="shared" si="1"/>
        <v>0</v>
      </c>
      <c r="I8" s="13">
        <f>단가대비표!V29</f>
        <v>0</v>
      </c>
      <c r="J8" s="14">
        <f t="shared" si="2"/>
        <v>0</v>
      </c>
      <c r="K8" s="13">
        <f t="shared" si="3"/>
        <v>0</v>
      </c>
      <c r="L8" s="14">
        <f t="shared" si="4"/>
        <v>0</v>
      </c>
      <c r="M8" s="8" t="s">
        <v>52</v>
      </c>
      <c r="N8" s="2" t="s">
        <v>61</v>
      </c>
      <c r="O8" s="2" t="s">
        <v>303</v>
      </c>
      <c r="P8" s="2" t="s">
        <v>63</v>
      </c>
      <c r="Q8" s="2" t="s">
        <v>63</v>
      </c>
      <c r="R8" s="2" t="s">
        <v>62</v>
      </c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2" t="s">
        <v>52</v>
      </c>
      <c r="AW8" s="2" t="s">
        <v>304</v>
      </c>
      <c r="AX8" s="2" t="s">
        <v>52</v>
      </c>
      <c r="AY8" s="2" t="s">
        <v>52</v>
      </c>
    </row>
    <row r="9" spans="1:51" ht="30" customHeight="1" x14ac:dyDescent="0.3">
      <c r="A9" s="8" t="s">
        <v>291</v>
      </c>
      <c r="B9" s="8" t="s">
        <v>305</v>
      </c>
      <c r="C9" s="8" t="s">
        <v>293</v>
      </c>
      <c r="D9" s="9">
        <v>0.12</v>
      </c>
      <c r="E9" s="13">
        <f>단가대비표!O27</f>
        <v>0</v>
      </c>
      <c r="F9" s="14">
        <f t="shared" si="0"/>
        <v>0</v>
      </c>
      <c r="G9" s="13">
        <f>단가대비표!P27</f>
        <v>0</v>
      </c>
      <c r="H9" s="14">
        <f t="shared" si="1"/>
        <v>0</v>
      </c>
      <c r="I9" s="13">
        <f>단가대비표!V27</f>
        <v>0</v>
      </c>
      <c r="J9" s="14">
        <f t="shared" si="2"/>
        <v>0</v>
      </c>
      <c r="K9" s="13">
        <f t="shared" si="3"/>
        <v>0</v>
      </c>
      <c r="L9" s="14">
        <f t="shared" si="4"/>
        <v>0</v>
      </c>
      <c r="M9" s="8" t="s">
        <v>52</v>
      </c>
      <c r="N9" s="2" t="s">
        <v>61</v>
      </c>
      <c r="O9" s="2" t="s">
        <v>306</v>
      </c>
      <c r="P9" s="2" t="s">
        <v>63</v>
      </c>
      <c r="Q9" s="2" t="s">
        <v>63</v>
      </c>
      <c r="R9" s="2" t="s">
        <v>62</v>
      </c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2" t="s">
        <v>52</v>
      </c>
      <c r="AW9" s="2" t="s">
        <v>307</v>
      </c>
      <c r="AX9" s="2" t="s">
        <v>52</v>
      </c>
      <c r="AY9" s="2" t="s">
        <v>52</v>
      </c>
    </row>
    <row r="10" spans="1:51" ht="30" customHeight="1" x14ac:dyDescent="0.3">
      <c r="A10" s="8" t="s">
        <v>291</v>
      </c>
      <c r="B10" s="8" t="s">
        <v>308</v>
      </c>
      <c r="C10" s="8" t="s">
        <v>293</v>
      </c>
      <c r="D10" s="9">
        <v>0.24</v>
      </c>
      <c r="E10" s="13">
        <f>단가대비표!O28</f>
        <v>0</v>
      </c>
      <c r="F10" s="14">
        <f t="shared" si="0"/>
        <v>0</v>
      </c>
      <c r="G10" s="13">
        <f>단가대비표!P28</f>
        <v>0</v>
      </c>
      <c r="H10" s="14">
        <f t="shared" si="1"/>
        <v>0</v>
      </c>
      <c r="I10" s="13">
        <f>단가대비표!V28</f>
        <v>0</v>
      </c>
      <c r="J10" s="14">
        <f t="shared" si="2"/>
        <v>0</v>
      </c>
      <c r="K10" s="13">
        <f t="shared" si="3"/>
        <v>0</v>
      </c>
      <c r="L10" s="14">
        <f t="shared" si="4"/>
        <v>0</v>
      </c>
      <c r="M10" s="8" t="s">
        <v>52</v>
      </c>
      <c r="N10" s="2" t="s">
        <v>61</v>
      </c>
      <c r="O10" s="2" t="s">
        <v>309</v>
      </c>
      <c r="P10" s="2" t="s">
        <v>63</v>
      </c>
      <c r="Q10" s="2" t="s">
        <v>63</v>
      </c>
      <c r="R10" s="2" t="s">
        <v>62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2" t="s">
        <v>52</v>
      </c>
      <c r="AW10" s="2" t="s">
        <v>310</v>
      </c>
      <c r="AX10" s="2" t="s">
        <v>52</v>
      </c>
      <c r="AY10" s="2" t="s">
        <v>52</v>
      </c>
    </row>
    <row r="11" spans="1:51" ht="30" customHeight="1" x14ac:dyDescent="0.3">
      <c r="A11" s="8" t="s">
        <v>291</v>
      </c>
      <c r="B11" s="8" t="s">
        <v>311</v>
      </c>
      <c r="C11" s="8" t="s">
        <v>293</v>
      </c>
      <c r="D11" s="9">
        <v>0.36</v>
      </c>
      <c r="E11" s="13">
        <f>단가대비표!O30</f>
        <v>0</v>
      </c>
      <c r="F11" s="14">
        <f t="shared" si="0"/>
        <v>0</v>
      </c>
      <c r="G11" s="13">
        <f>단가대비표!P30</f>
        <v>0</v>
      </c>
      <c r="H11" s="14">
        <f t="shared" si="1"/>
        <v>0</v>
      </c>
      <c r="I11" s="13">
        <f>단가대비표!V30</f>
        <v>0</v>
      </c>
      <c r="J11" s="14">
        <f t="shared" si="2"/>
        <v>0</v>
      </c>
      <c r="K11" s="13">
        <f t="shared" si="3"/>
        <v>0</v>
      </c>
      <c r="L11" s="14">
        <f t="shared" si="4"/>
        <v>0</v>
      </c>
      <c r="M11" s="8" t="s">
        <v>52</v>
      </c>
      <c r="N11" s="2" t="s">
        <v>61</v>
      </c>
      <c r="O11" s="2" t="s">
        <v>312</v>
      </c>
      <c r="P11" s="2" t="s">
        <v>63</v>
      </c>
      <c r="Q11" s="2" t="s">
        <v>63</v>
      </c>
      <c r="R11" s="2" t="s">
        <v>62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2" t="s">
        <v>52</v>
      </c>
      <c r="AW11" s="2" t="s">
        <v>313</v>
      </c>
      <c r="AX11" s="2" t="s">
        <v>52</v>
      </c>
      <c r="AY11" s="2" t="s">
        <v>52</v>
      </c>
    </row>
    <row r="12" spans="1:51" ht="30" customHeight="1" x14ac:dyDescent="0.3">
      <c r="A12" s="8" t="s">
        <v>291</v>
      </c>
      <c r="B12" s="8" t="s">
        <v>314</v>
      </c>
      <c r="C12" s="8" t="s">
        <v>293</v>
      </c>
      <c r="D12" s="9">
        <v>0.36</v>
      </c>
      <c r="E12" s="13">
        <f>단가대비표!O31</f>
        <v>0</v>
      </c>
      <c r="F12" s="14">
        <f t="shared" si="0"/>
        <v>0</v>
      </c>
      <c r="G12" s="13">
        <f>단가대비표!P31</f>
        <v>0</v>
      </c>
      <c r="H12" s="14">
        <f t="shared" si="1"/>
        <v>0</v>
      </c>
      <c r="I12" s="13">
        <f>단가대비표!V31</f>
        <v>0</v>
      </c>
      <c r="J12" s="14">
        <f t="shared" si="2"/>
        <v>0</v>
      </c>
      <c r="K12" s="13">
        <f t="shared" si="3"/>
        <v>0</v>
      </c>
      <c r="L12" s="14">
        <f t="shared" si="4"/>
        <v>0</v>
      </c>
      <c r="M12" s="8" t="s">
        <v>52</v>
      </c>
      <c r="N12" s="2" t="s">
        <v>61</v>
      </c>
      <c r="O12" s="2" t="s">
        <v>315</v>
      </c>
      <c r="P12" s="2" t="s">
        <v>63</v>
      </c>
      <c r="Q12" s="2" t="s">
        <v>63</v>
      </c>
      <c r="R12" s="2" t="s">
        <v>62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2" t="s">
        <v>52</v>
      </c>
      <c r="AW12" s="2" t="s">
        <v>316</v>
      </c>
      <c r="AX12" s="2" t="s">
        <v>52</v>
      </c>
      <c r="AY12" s="2" t="s">
        <v>52</v>
      </c>
    </row>
    <row r="13" spans="1:51" ht="30" customHeight="1" x14ac:dyDescent="0.3">
      <c r="A13" s="8" t="s">
        <v>291</v>
      </c>
      <c r="B13" s="8" t="s">
        <v>317</v>
      </c>
      <c r="C13" s="8" t="s">
        <v>318</v>
      </c>
      <c r="D13" s="9">
        <v>0.63</v>
      </c>
      <c r="E13" s="13">
        <f>단가대비표!O32</f>
        <v>0</v>
      </c>
      <c r="F13" s="14">
        <f t="shared" si="0"/>
        <v>0</v>
      </c>
      <c r="G13" s="13">
        <f>단가대비표!P32</f>
        <v>0</v>
      </c>
      <c r="H13" s="14">
        <f t="shared" si="1"/>
        <v>0</v>
      </c>
      <c r="I13" s="13">
        <f>단가대비표!V32</f>
        <v>0</v>
      </c>
      <c r="J13" s="14">
        <f t="shared" si="2"/>
        <v>0</v>
      </c>
      <c r="K13" s="13">
        <f t="shared" si="3"/>
        <v>0</v>
      </c>
      <c r="L13" s="14">
        <f t="shared" si="4"/>
        <v>0</v>
      </c>
      <c r="M13" s="8" t="s">
        <v>52</v>
      </c>
      <c r="N13" s="2" t="s">
        <v>61</v>
      </c>
      <c r="O13" s="2" t="s">
        <v>319</v>
      </c>
      <c r="P13" s="2" t="s">
        <v>63</v>
      </c>
      <c r="Q13" s="2" t="s">
        <v>63</v>
      </c>
      <c r="R13" s="2" t="s">
        <v>62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2" t="s">
        <v>52</v>
      </c>
      <c r="AW13" s="2" t="s">
        <v>320</v>
      </c>
      <c r="AX13" s="2" t="s">
        <v>52</v>
      </c>
      <c r="AY13" s="2" t="s">
        <v>52</v>
      </c>
    </row>
    <row r="14" spans="1:51" ht="30" customHeight="1" x14ac:dyDescent="0.3">
      <c r="A14" s="8" t="s">
        <v>58</v>
      </c>
      <c r="B14" s="8" t="s">
        <v>321</v>
      </c>
      <c r="C14" s="8" t="s">
        <v>60</v>
      </c>
      <c r="D14" s="9">
        <v>1</v>
      </c>
      <c r="E14" s="13">
        <f>일위대가목록!E40</f>
        <v>0</v>
      </c>
      <c r="F14" s="14">
        <f t="shared" si="0"/>
        <v>0</v>
      </c>
      <c r="G14" s="13">
        <f>일위대가목록!F40</f>
        <v>0</v>
      </c>
      <c r="H14" s="14">
        <f t="shared" si="1"/>
        <v>0</v>
      </c>
      <c r="I14" s="13">
        <f>일위대가목록!G40</f>
        <v>0</v>
      </c>
      <c r="J14" s="14">
        <f t="shared" si="2"/>
        <v>0</v>
      </c>
      <c r="K14" s="13">
        <f t="shared" si="3"/>
        <v>0</v>
      </c>
      <c r="L14" s="14">
        <f t="shared" si="4"/>
        <v>0</v>
      </c>
      <c r="M14" s="8" t="s">
        <v>52</v>
      </c>
      <c r="N14" s="2" t="s">
        <v>61</v>
      </c>
      <c r="O14" s="2" t="s">
        <v>322</v>
      </c>
      <c r="P14" s="2" t="s">
        <v>62</v>
      </c>
      <c r="Q14" s="2" t="s">
        <v>63</v>
      </c>
      <c r="R14" s="2" t="s">
        <v>63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2" t="s">
        <v>52</v>
      </c>
      <c r="AW14" s="2" t="s">
        <v>323</v>
      </c>
      <c r="AX14" s="2" t="s">
        <v>52</v>
      </c>
      <c r="AY14" s="2" t="s">
        <v>52</v>
      </c>
    </row>
    <row r="15" spans="1:51" ht="30" customHeight="1" x14ac:dyDescent="0.3">
      <c r="A15" s="8" t="s">
        <v>324</v>
      </c>
      <c r="B15" s="8" t="s">
        <v>52</v>
      </c>
      <c r="C15" s="8" t="s">
        <v>52</v>
      </c>
      <c r="D15" s="9"/>
      <c r="E15" s="13"/>
      <c r="F15" s="14">
        <f>TRUNC(SUMIF(N5:N14, N4, F5:F14),0)</f>
        <v>0</v>
      </c>
      <c r="G15" s="13"/>
      <c r="H15" s="14">
        <f>TRUNC(SUMIF(N5:N14, N4, H5:H14),0)</f>
        <v>0</v>
      </c>
      <c r="I15" s="13"/>
      <c r="J15" s="14">
        <f>TRUNC(SUMIF(N5:N14, N4, J5:J14),0)</f>
        <v>0</v>
      </c>
      <c r="K15" s="13"/>
      <c r="L15" s="14">
        <f>F15+H15+J15</f>
        <v>0</v>
      </c>
      <c r="M15" s="8" t="s">
        <v>52</v>
      </c>
      <c r="N15" s="2" t="s">
        <v>75</v>
      </c>
      <c r="O15" s="2" t="s">
        <v>75</v>
      </c>
      <c r="P15" s="2" t="s">
        <v>52</v>
      </c>
      <c r="Q15" s="2" t="s">
        <v>52</v>
      </c>
      <c r="R15" s="2" t="s">
        <v>52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2" t="s">
        <v>52</v>
      </c>
      <c r="AW15" s="2" t="s">
        <v>52</v>
      </c>
      <c r="AX15" s="2" t="s">
        <v>52</v>
      </c>
      <c r="AY15" s="2" t="s">
        <v>52</v>
      </c>
    </row>
    <row r="16" spans="1:51" ht="30" customHeight="1" x14ac:dyDescent="0.3">
      <c r="A16" s="9"/>
      <c r="B16" s="9"/>
      <c r="C16" s="9"/>
      <c r="D16" s="9"/>
      <c r="E16" s="13"/>
      <c r="F16" s="14"/>
      <c r="G16" s="13"/>
      <c r="H16" s="14"/>
      <c r="I16" s="13"/>
      <c r="J16" s="14"/>
      <c r="K16" s="13"/>
      <c r="L16" s="14"/>
      <c r="M16" s="9"/>
    </row>
    <row r="17" spans="1:51" ht="30" customHeight="1" x14ac:dyDescent="0.3">
      <c r="A17" s="37" t="s">
        <v>325</v>
      </c>
      <c r="B17" s="37"/>
      <c r="C17" s="37"/>
      <c r="D17" s="37"/>
      <c r="E17" s="38"/>
      <c r="F17" s="39"/>
      <c r="G17" s="38"/>
      <c r="H17" s="39"/>
      <c r="I17" s="38"/>
      <c r="J17" s="39"/>
      <c r="K17" s="38"/>
      <c r="L17" s="39"/>
      <c r="M17" s="37"/>
      <c r="N17" s="1" t="s">
        <v>68</v>
      </c>
    </row>
    <row r="18" spans="1:51" ht="30" customHeight="1" x14ac:dyDescent="0.3">
      <c r="A18" s="8" t="s">
        <v>327</v>
      </c>
      <c r="B18" s="8" t="s">
        <v>328</v>
      </c>
      <c r="C18" s="8" t="s">
        <v>329</v>
      </c>
      <c r="D18" s="9">
        <v>7.0000000000000007E-2</v>
      </c>
      <c r="E18" s="13">
        <f>단가대비표!O51</f>
        <v>0</v>
      </c>
      <c r="F18" s="14">
        <f>TRUNC(E18*D18,1)</f>
        <v>0</v>
      </c>
      <c r="G18" s="13">
        <f>단가대비표!P51</f>
        <v>0</v>
      </c>
      <c r="H18" s="14">
        <f>TRUNC(G18*D18,1)</f>
        <v>0</v>
      </c>
      <c r="I18" s="13">
        <f>단가대비표!V51</f>
        <v>0</v>
      </c>
      <c r="J18" s="14">
        <f>TRUNC(I18*D18,1)</f>
        <v>0</v>
      </c>
      <c r="K18" s="13">
        <f>TRUNC(E18+G18+I18,1)</f>
        <v>0</v>
      </c>
      <c r="L18" s="14">
        <f>TRUNC(F18+H18+J18,1)</f>
        <v>0</v>
      </c>
      <c r="M18" s="8" t="s">
        <v>52</v>
      </c>
      <c r="N18" s="2" t="s">
        <v>68</v>
      </c>
      <c r="O18" s="2" t="s">
        <v>330</v>
      </c>
      <c r="P18" s="2" t="s">
        <v>63</v>
      </c>
      <c r="Q18" s="2" t="s">
        <v>63</v>
      </c>
      <c r="R18" s="2" t="s">
        <v>62</v>
      </c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2" t="s">
        <v>52</v>
      </c>
      <c r="AW18" s="2" t="s">
        <v>331</v>
      </c>
      <c r="AX18" s="2" t="s">
        <v>52</v>
      </c>
      <c r="AY18" s="2" t="s">
        <v>52</v>
      </c>
    </row>
    <row r="19" spans="1:51" ht="30" customHeight="1" x14ac:dyDescent="0.3">
      <c r="A19" s="8" t="s">
        <v>324</v>
      </c>
      <c r="B19" s="8" t="s">
        <v>52</v>
      </c>
      <c r="C19" s="8" t="s">
        <v>52</v>
      </c>
      <c r="D19" s="9"/>
      <c r="E19" s="13"/>
      <c r="F19" s="14">
        <f>TRUNC(SUMIF(N18:N18, N17, F18:F18),0)</f>
        <v>0</v>
      </c>
      <c r="G19" s="13"/>
      <c r="H19" s="14">
        <f>TRUNC(SUMIF(N18:N18, N17, H18:H18),0)</f>
        <v>0</v>
      </c>
      <c r="I19" s="13"/>
      <c r="J19" s="14">
        <f>TRUNC(SUMIF(N18:N18, N17, J18:J18),0)</f>
        <v>0</v>
      </c>
      <c r="K19" s="13"/>
      <c r="L19" s="14">
        <f>F19+H19+J19</f>
        <v>0</v>
      </c>
      <c r="M19" s="8" t="s">
        <v>52</v>
      </c>
      <c r="N19" s="2" t="s">
        <v>75</v>
      </c>
      <c r="O19" s="2" t="s">
        <v>75</v>
      </c>
      <c r="P19" s="2" t="s">
        <v>52</v>
      </c>
      <c r="Q19" s="2" t="s">
        <v>52</v>
      </c>
      <c r="R19" s="2" t="s">
        <v>52</v>
      </c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2" t="s">
        <v>52</v>
      </c>
      <c r="AW19" s="2" t="s">
        <v>52</v>
      </c>
      <c r="AX19" s="2" t="s">
        <v>52</v>
      </c>
      <c r="AY19" s="2" t="s">
        <v>52</v>
      </c>
    </row>
    <row r="20" spans="1:51" ht="30" customHeight="1" x14ac:dyDescent="0.3">
      <c r="A20" s="9"/>
      <c r="B20" s="9"/>
      <c r="C20" s="9"/>
      <c r="D20" s="9"/>
      <c r="E20" s="13"/>
      <c r="F20" s="14"/>
      <c r="G20" s="13"/>
      <c r="H20" s="14"/>
      <c r="I20" s="13"/>
      <c r="J20" s="14"/>
      <c r="K20" s="13"/>
      <c r="L20" s="14"/>
      <c r="M20" s="9"/>
    </row>
    <row r="21" spans="1:51" ht="30" customHeight="1" x14ac:dyDescent="0.3">
      <c r="A21" s="37" t="s">
        <v>332</v>
      </c>
      <c r="B21" s="37"/>
      <c r="C21" s="37"/>
      <c r="D21" s="37"/>
      <c r="E21" s="38"/>
      <c r="F21" s="39"/>
      <c r="G21" s="38"/>
      <c r="H21" s="39"/>
      <c r="I21" s="38"/>
      <c r="J21" s="39"/>
      <c r="K21" s="38"/>
      <c r="L21" s="39"/>
      <c r="M21" s="37"/>
      <c r="N21" s="1" t="s">
        <v>72</v>
      </c>
    </row>
    <row r="22" spans="1:51" ht="30" customHeight="1" x14ac:dyDescent="0.3">
      <c r="A22" s="8" t="s">
        <v>327</v>
      </c>
      <c r="B22" s="8" t="s">
        <v>328</v>
      </c>
      <c r="C22" s="8" t="s">
        <v>329</v>
      </c>
      <c r="D22" s="9">
        <v>4.0000000000000001E-3</v>
      </c>
      <c r="E22" s="13">
        <f>단가대비표!O51</f>
        <v>0</v>
      </c>
      <c r="F22" s="14">
        <f>TRUNC(E22*D22,1)</f>
        <v>0</v>
      </c>
      <c r="G22" s="13">
        <f>단가대비표!P51</f>
        <v>0</v>
      </c>
      <c r="H22" s="14">
        <f>TRUNC(G22*D22,1)</f>
        <v>0</v>
      </c>
      <c r="I22" s="13">
        <f>단가대비표!V51</f>
        <v>0</v>
      </c>
      <c r="J22" s="14">
        <f>TRUNC(I22*D22,1)</f>
        <v>0</v>
      </c>
      <c r="K22" s="13">
        <f>TRUNC(E22+G22+I22,1)</f>
        <v>0</v>
      </c>
      <c r="L22" s="14">
        <f>TRUNC(F22+H22+J22,1)</f>
        <v>0</v>
      </c>
      <c r="M22" s="8" t="s">
        <v>52</v>
      </c>
      <c r="N22" s="2" t="s">
        <v>72</v>
      </c>
      <c r="O22" s="2" t="s">
        <v>330</v>
      </c>
      <c r="P22" s="2" t="s">
        <v>63</v>
      </c>
      <c r="Q22" s="2" t="s">
        <v>63</v>
      </c>
      <c r="R22" s="2" t="s">
        <v>62</v>
      </c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2" t="s">
        <v>52</v>
      </c>
      <c r="AW22" s="2" t="s">
        <v>334</v>
      </c>
      <c r="AX22" s="2" t="s">
        <v>52</v>
      </c>
      <c r="AY22" s="2" t="s">
        <v>52</v>
      </c>
    </row>
    <row r="23" spans="1:51" ht="30" customHeight="1" x14ac:dyDescent="0.3">
      <c r="A23" s="8" t="s">
        <v>324</v>
      </c>
      <c r="B23" s="8" t="s">
        <v>52</v>
      </c>
      <c r="C23" s="8" t="s">
        <v>52</v>
      </c>
      <c r="D23" s="9"/>
      <c r="E23" s="13"/>
      <c r="F23" s="14">
        <f>TRUNC(SUMIF(N22:N22, N21, F22:F22),0)</f>
        <v>0</v>
      </c>
      <c r="G23" s="13"/>
      <c r="H23" s="14">
        <f>TRUNC(SUMIF(N22:N22, N21, H22:H22),0)</f>
        <v>0</v>
      </c>
      <c r="I23" s="13"/>
      <c r="J23" s="14">
        <f>TRUNC(SUMIF(N22:N22, N21, J22:J22),0)</f>
        <v>0</v>
      </c>
      <c r="K23" s="13"/>
      <c r="L23" s="14">
        <f>F23+H23+J23</f>
        <v>0</v>
      </c>
      <c r="M23" s="8" t="s">
        <v>52</v>
      </c>
      <c r="N23" s="2" t="s">
        <v>75</v>
      </c>
      <c r="O23" s="2" t="s">
        <v>75</v>
      </c>
      <c r="P23" s="2" t="s">
        <v>52</v>
      </c>
      <c r="Q23" s="2" t="s">
        <v>52</v>
      </c>
      <c r="R23" s="2" t="s">
        <v>52</v>
      </c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2" t="s">
        <v>52</v>
      </c>
      <c r="AW23" s="2" t="s">
        <v>52</v>
      </c>
      <c r="AX23" s="2" t="s">
        <v>52</v>
      </c>
      <c r="AY23" s="2" t="s">
        <v>52</v>
      </c>
    </row>
    <row r="24" spans="1:51" ht="30" customHeight="1" x14ac:dyDescent="0.3">
      <c r="A24" s="9"/>
      <c r="B24" s="9"/>
      <c r="C24" s="9"/>
      <c r="D24" s="9"/>
      <c r="E24" s="13"/>
      <c r="F24" s="14"/>
      <c r="G24" s="13"/>
      <c r="H24" s="14"/>
      <c r="I24" s="13"/>
      <c r="J24" s="14"/>
      <c r="K24" s="13"/>
      <c r="L24" s="14"/>
      <c r="M24" s="9"/>
    </row>
    <row r="25" spans="1:51" ht="30" customHeight="1" x14ac:dyDescent="0.3">
      <c r="A25" s="37" t="s">
        <v>335</v>
      </c>
      <c r="B25" s="37"/>
      <c r="C25" s="37"/>
      <c r="D25" s="37"/>
      <c r="E25" s="38"/>
      <c r="F25" s="39"/>
      <c r="G25" s="38"/>
      <c r="H25" s="39"/>
      <c r="I25" s="38"/>
      <c r="J25" s="39"/>
      <c r="K25" s="38"/>
      <c r="L25" s="39"/>
      <c r="M25" s="37"/>
      <c r="N25" s="1" t="s">
        <v>80</v>
      </c>
    </row>
    <row r="26" spans="1:51" ht="30" customHeight="1" x14ac:dyDescent="0.3">
      <c r="A26" s="8" t="s">
        <v>337</v>
      </c>
      <c r="B26" s="8" t="s">
        <v>338</v>
      </c>
      <c r="C26" s="8" t="s">
        <v>246</v>
      </c>
      <c r="D26" s="9">
        <v>13.816000000000001</v>
      </c>
      <c r="E26" s="13">
        <f>단가대비표!O9</f>
        <v>0</v>
      </c>
      <c r="F26" s="14">
        <f>TRUNC(E26*D26,1)</f>
        <v>0</v>
      </c>
      <c r="G26" s="13">
        <f>단가대비표!P9</f>
        <v>0</v>
      </c>
      <c r="H26" s="14">
        <f>TRUNC(G26*D26,1)</f>
        <v>0</v>
      </c>
      <c r="I26" s="13">
        <f>단가대비표!V9</f>
        <v>0</v>
      </c>
      <c r="J26" s="14">
        <f>TRUNC(I26*D26,1)</f>
        <v>0</v>
      </c>
      <c r="K26" s="13">
        <f t="shared" ref="K26:L29" si="5">TRUNC(E26+G26+I26,1)</f>
        <v>0</v>
      </c>
      <c r="L26" s="14">
        <f t="shared" si="5"/>
        <v>0</v>
      </c>
      <c r="M26" s="8" t="s">
        <v>52</v>
      </c>
      <c r="N26" s="2" t="s">
        <v>80</v>
      </c>
      <c r="O26" s="2" t="s">
        <v>339</v>
      </c>
      <c r="P26" s="2" t="s">
        <v>63</v>
      </c>
      <c r="Q26" s="2" t="s">
        <v>63</v>
      </c>
      <c r="R26" s="2" t="s">
        <v>62</v>
      </c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2" t="s">
        <v>52</v>
      </c>
      <c r="AW26" s="2" t="s">
        <v>340</v>
      </c>
      <c r="AX26" s="2" t="s">
        <v>52</v>
      </c>
      <c r="AY26" s="2" t="s">
        <v>52</v>
      </c>
    </row>
    <row r="27" spans="1:51" ht="30" customHeight="1" x14ac:dyDescent="0.3">
      <c r="A27" s="8" t="s">
        <v>341</v>
      </c>
      <c r="B27" s="8" t="s">
        <v>342</v>
      </c>
      <c r="C27" s="8" t="s">
        <v>246</v>
      </c>
      <c r="D27" s="9">
        <v>12.56</v>
      </c>
      <c r="E27" s="13">
        <f>일위대가목록!E41</f>
        <v>0</v>
      </c>
      <c r="F27" s="14">
        <f>TRUNC(E27*D27,1)</f>
        <v>0</v>
      </c>
      <c r="G27" s="13">
        <f>일위대가목록!F41</f>
        <v>0</v>
      </c>
      <c r="H27" s="14">
        <f>TRUNC(G27*D27,1)</f>
        <v>0</v>
      </c>
      <c r="I27" s="13">
        <f>일위대가목록!G41</f>
        <v>0</v>
      </c>
      <c r="J27" s="14">
        <f>TRUNC(I27*D27,1)</f>
        <v>0</v>
      </c>
      <c r="K27" s="13">
        <f t="shared" si="5"/>
        <v>0</v>
      </c>
      <c r="L27" s="14">
        <f t="shared" si="5"/>
        <v>0</v>
      </c>
      <c r="M27" s="8" t="s">
        <v>52</v>
      </c>
      <c r="N27" s="2" t="s">
        <v>80</v>
      </c>
      <c r="O27" s="2" t="s">
        <v>343</v>
      </c>
      <c r="P27" s="2" t="s">
        <v>62</v>
      </c>
      <c r="Q27" s="2" t="s">
        <v>63</v>
      </c>
      <c r="R27" s="2" t="s">
        <v>63</v>
      </c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2" t="s">
        <v>52</v>
      </c>
      <c r="AW27" s="2" t="s">
        <v>344</v>
      </c>
      <c r="AX27" s="2" t="s">
        <v>52</v>
      </c>
      <c r="AY27" s="2" t="s">
        <v>52</v>
      </c>
    </row>
    <row r="28" spans="1:51" ht="30" customHeight="1" x14ac:dyDescent="0.3">
      <c r="A28" s="8" t="s">
        <v>244</v>
      </c>
      <c r="B28" s="8" t="s">
        <v>245</v>
      </c>
      <c r="C28" s="8" t="s">
        <v>246</v>
      </c>
      <c r="D28" s="9">
        <v>-1.256</v>
      </c>
      <c r="E28" s="13">
        <f>단가대비표!O5</f>
        <v>0</v>
      </c>
      <c r="F28" s="14">
        <f>TRUNC(E28*D28,1)</f>
        <v>0</v>
      </c>
      <c r="G28" s="13">
        <f>단가대비표!P5</f>
        <v>0</v>
      </c>
      <c r="H28" s="14">
        <f>TRUNC(G28*D28,1)</f>
        <v>0</v>
      </c>
      <c r="I28" s="13">
        <f>단가대비표!V5</f>
        <v>0</v>
      </c>
      <c r="J28" s="14">
        <f>TRUNC(I28*D28,1)</f>
        <v>0</v>
      </c>
      <c r="K28" s="13">
        <f t="shared" si="5"/>
        <v>0</v>
      </c>
      <c r="L28" s="14">
        <f t="shared" si="5"/>
        <v>0</v>
      </c>
      <c r="M28" s="8" t="s">
        <v>247</v>
      </c>
      <c r="N28" s="2" t="s">
        <v>80</v>
      </c>
      <c r="O28" s="2" t="s">
        <v>248</v>
      </c>
      <c r="P28" s="2" t="s">
        <v>63</v>
      </c>
      <c r="Q28" s="2" t="s">
        <v>63</v>
      </c>
      <c r="R28" s="2" t="s">
        <v>62</v>
      </c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2" t="s">
        <v>52</v>
      </c>
      <c r="AW28" s="2" t="s">
        <v>345</v>
      </c>
      <c r="AX28" s="2" t="s">
        <v>52</v>
      </c>
      <c r="AY28" s="2" t="s">
        <v>52</v>
      </c>
    </row>
    <row r="29" spans="1:51" ht="30" customHeight="1" x14ac:dyDescent="0.3">
      <c r="A29" s="8" t="s">
        <v>346</v>
      </c>
      <c r="B29" s="8" t="s">
        <v>347</v>
      </c>
      <c r="C29" s="8" t="s">
        <v>122</v>
      </c>
      <c r="D29" s="9">
        <v>2.2200000000000002</v>
      </c>
      <c r="E29" s="13">
        <f>일위대가목록!E42</f>
        <v>0</v>
      </c>
      <c r="F29" s="14">
        <f>TRUNC(E29*D29,1)</f>
        <v>0</v>
      </c>
      <c r="G29" s="13">
        <f>일위대가목록!F42</f>
        <v>0</v>
      </c>
      <c r="H29" s="14">
        <f>TRUNC(G29*D29,1)</f>
        <v>0</v>
      </c>
      <c r="I29" s="13">
        <f>일위대가목록!G42</f>
        <v>0</v>
      </c>
      <c r="J29" s="14">
        <f>TRUNC(I29*D29,1)</f>
        <v>0</v>
      </c>
      <c r="K29" s="13">
        <f t="shared" si="5"/>
        <v>0</v>
      </c>
      <c r="L29" s="14">
        <f t="shared" si="5"/>
        <v>0</v>
      </c>
      <c r="M29" s="8" t="s">
        <v>52</v>
      </c>
      <c r="N29" s="2" t="s">
        <v>80</v>
      </c>
      <c r="O29" s="2" t="s">
        <v>348</v>
      </c>
      <c r="P29" s="2" t="s">
        <v>62</v>
      </c>
      <c r="Q29" s="2" t="s">
        <v>63</v>
      </c>
      <c r="R29" s="2" t="s">
        <v>63</v>
      </c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2" t="s">
        <v>52</v>
      </c>
      <c r="AW29" s="2" t="s">
        <v>349</v>
      </c>
      <c r="AX29" s="2" t="s">
        <v>52</v>
      </c>
      <c r="AY29" s="2" t="s">
        <v>52</v>
      </c>
    </row>
    <row r="30" spans="1:51" ht="30" customHeight="1" x14ac:dyDescent="0.3">
      <c r="A30" s="8" t="s">
        <v>324</v>
      </c>
      <c r="B30" s="8" t="s">
        <v>52</v>
      </c>
      <c r="C30" s="8" t="s">
        <v>52</v>
      </c>
      <c r="D30" s="9"/>
      <c r="E30" s="13"/>
      <c r="F30" s="14">
        <f>TRUNC(SUMIF(N26:N29, N25, F26:F29),0)</f>
        <v>0</v>
      </c>
      <c r="G30" s="13"/>
      <c r="H30" s="14">
        <f>TRUNC(SUMIF(N26:N29, N25, H26:H29),0)</f>
        <v>0</v>
      </c>
      <c r="I30" s="13"/>
      <c r="J30" s="14">
        <f>TRUNC(SUMIF(N26:N29, N25, J26:J29),0)</f>
        <v>0</v>
      </c>
      <c r="K30" s="13"/>
      <c r="L30" s="14">
        <f>F30+H30+J30</f>
        <v>0</v>
      </c>
      <c r="M30" s="8" t="s">
        <v>52</v>
      </c>
      <c r="N30" s="2" t="s">
        <v>75</v>
      </c>
      <c r="O30" s="2" t="s">
        <v>75</v>
      </c>
      <c r="P30" s="2" t="s">
        <v>52</v>
      </c>
      <c r="Q30" s="2" t="s">
        <v>52</v>
      </c>
      <c r="R30" s="2" t="s">
        <v>52</v>
      </c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2" t="s">
        <v>52</v>
      </c>
      <c r="AW30" s="2" t="s">
        <v>52</v>
      </c>
      <c r="AX30" s="2" t="s">
        <v>52</v>
      </c>
      <c r="AY30" s="2" t="s">
        <v>52</v>
      </c>
    </row>
    <row r="31" spans="1:51" ht="30" customHeight="1" x14ac:dyDescent="0.3">
      <c r="A31" s="9"/>
      <c r="B31" s="9"/>
      <c r="C31" s="9"/>
      <c r="D31" s="9"/>
      <c r="E31" s="13"/>
      <c r="F31" s="14"/>
      <c r="G31" s="13"/>
      <c r="H31" s="14"/>
      <c r="I31" s="13"/>
      <c r="J31" s="14"/>
      <c r="K31" s="13"/>
      <c r="L31" s="14"/>
      <c r="M31" s="9"/>
    </row>
    <row r="32" spans="1:51" ht="30" customHeight="1" x14ac:dyDescent="0.3">
      <c r="A32" s="37" t="s">
        <v>350</v>
      </c>
      <c r="B32" s="37"/>
      <c r="C32" s="37"/>
      <c r="D32" s="37"/>
      <c r="E32" s="38"/>
      <c r="F32" s="39"/>
      <c r="G32" s="38"/>
      <c r="H32" s="39"/>
      <c r="I32" s="38"/>
      <c r="J32" s="39"/>
      <c r="K32" s="38"/>
      <c r="L32" s="39"/>
      <c r="M32" s="37"/>
      <c r="N32" s="1" t="s">
        <v>84</v>
      </c>
    </row>
    <row r="33" spans="1:51" ht="30" customHeight="1" x14ac:dyDescent="0.3">
      <c r="A33" s="8" t="s">
        <v>337</v>
      </c>
      <c r="B33" s="8" t="s">
        <v>338</v>
      </c>
      <c r="C33" s="8" t="s">
        <v>246</v>
      </c>
      <c r="D33" s="9">
        <v>13.816000000000001</v>
      </c>
      <c r="E33" s="13">
        <f>단가대비표!O9</f>
        <v>0</v>
      </c>
      <c r="F33" s="14">
        <f>TRUNC(E33*D33,1)</f>
        <v>0</v>
      </c>
      <c r="G33" s="13">
        <f>단가대비표!P9</f>
        <v>0</v>
      </c>
      <c r="H33" s="14">
        <f>TRUNC(G33*D33,1)</f>
        <v>0</v>
      </c>
      <c r="I33" s="13">
        <f>단가대비표!V9</f>
        <v>0</v>
      </c>
      <c r="J33" s="14">
        <f>TRUNC(I33*D33,1)</f>
        <v>0</v>
      </c>
      <c r="K33" s="13">
        <f t="shared" ref="K33:L35" si="6">TRUNC(E33+G33+I33,1)</f>
        <v>0</v>
      </c>
      <c r="L33" s="14">
        <f t="shared" si="6"/>
        <v>0</v>
      </c>
      <c r="M33" s="8" t="s">
        <v>52</v>
      </c>
      <c r="N33" s="2" t="s">
        <v>84</v>
      </c>
      <c r="O33" s="2" t="s">
        <v>339</v>
      </c>
      <c r="P33" s="2" t="s">
        <v>63</v>
      </c>
      <c r="Q33" s="2" t="s">
        <v>63</v>
      </c>
      <c r="R33" s="2" t="s">
        <v>62</v>
      </c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2" t="s">
        <v>52</v>
      </c>
      <c r="AW33" s="2" t="s">
        <v>352</v>
      </c>
      <c r="AX33" s="2" t="s">
        <v>52</v>
      </c>
      <c r="AY33" s="2" t="s">
        <v>52</v>
      </c>
    </row>
    <row r="34" spans="1:51" ht="30" customHeight="1" x14ac:dyDescent="0.3">
      <c r="A34" s="8" t="s">
        <v>341</v>
      </c>
      <c r="B34" s="8" t="s">
        <v>342</v>
      </c>
      <c r="C34" s="8" t="s">
        <v>246</v>
      </c>
      <c r="D34" s="9">
        <v>12.56</v>
      </c>
      <c r="E34" s="13">
        <f>일위대가목록!E41</f>
        <v>0</v>
      </c>
      <c r="F34" s="14">
        <f>TRUNC(E34*D34,1)</f>
        <v>0</v>
      </c>
      <c r="G34" s="13">
        <f>일위대가목록!F41</f>
        <v>0</v>
      </c>
      <c r="H34" s="14">
        <f>TRUNC(G34*D34,1)</f>
        <v>0</v>
      </c>
      <c r="I34" s="13">
        <f>일위대가목록!G41</f>
        <v>0</v>
      </c>
      <c r="J34" s="14">
        <f>TRUNC(I34*D34,1)</f>
        <v>0</v>
      </c>
      <c r="K34" s="13">
        <f t="shared" si="6"/>
        <v>0</v>
      </c>
      <c r="L34" s="14">
        <f t="shared" si="6"/>
        <v>0</v>
      </c>
      <c r="M34" s="8" t="s">
        <v>52</v>
      </c>
      <c r="N34" s="2" t="s">
        <v>84</v>
      </c>
      <c r="O34" s="2" t="s">
        <v>343</v>
      </c>
      <c r="P34" s="2" t="s">
        <v>62</v>
      </c>
      <c r="Q34" s="2" t="s">
        <v>63</v>
      </c>
      <c r="R34" s="2" t="s">
        <v>63</v>
      </c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2" t="s">
        <v>52</v>
      </c>
      <c r="AW34" s="2" t="s">
        <v>353</v>
      </c>
      <c r="AX34" s="2" t="s">
        <v>52</v>
      </c>
      <c r="AY34" s="2" t="s">
        <v>52</v>
      </c>
    </row>
    <row r="35" spans="1:51" ht="30" customHeight="1" x14ac:dyDescent="0.3">
      <c r="A35" s="8" t="s">
        <v>244</v>
      </c>
      <c r="B35" s="8" t="s">
        <v>245</v>
      </c>
      <c r="C35" s="8" t="s">
        <v>246</v>
      </c>
      <c r="D35" s="9">
        <v>-1.256</v>
      </c>
      <c r="E35" s="13">
        <f>단가대비표!O5</f>
        <v>0</v>
      </c>
      <c r="F35" s="14">
        <f>TRUNC(E35*D35,1)</f>
        <v>0</v>
      </c>
      <c r="G35" s="13">
        <f>단가대비표!P5</f>
        <v>0</v>
      </c>
      <c r="H35" s="14">
        <f>TRUNC(G35*D35,1)</f>
        <v>0</v>
      </c>
      <c r="I35" s="13">
        <f>단가대비표!V5</f>
        <v>0</v>
      </c>
      <c r="J35" s="14">
        <f>TRUNC(I35*D35,1)</f>
        <v>0</v>
      </c>
      <c r="K35" s="13">
        <f t="shared" si="6"/>
        <v>0</v>
      </c>
      <c r="L35" s="14">
        <f t="shared" si="6"/>
        <v>0</v>
      </c>
      <c r="M35" s="8" t="s">
        <v>247</v>
      </c>
      <c r="N35" s="2" t="s">
        <v>84</v>
      </c>
      <c r="O35" s="2" t="s">
        <v>248</v>
      </c>
      <c r="P35" s="2" t="s">
        <v>63</v>
      </c>
      <c r="Q35" s="2" t="s">
        <v>63</v>
      </c>
      <c r="R35" s="2" t="s">
        <v>62</v>
      </c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2" t="s">
        <v>52</v>
      </c>
      <c r="AW35" s="2" t="s">
        <v>354</v>
      </c>
      <c r="AX35" s="2" t="s">
        <v>52</v>
      </c>
      <c r="AY35" s="2" t="s">
        <v>52</v>
      </c>
    </row>
    <row r="36" spans="1:51" ht="30" customHeight="1" x14ac:dyDescent="0.3">
      <c r="A36" s="8" t="s">
        <v>324</v>
      </c>
      <c r="B36" s="8" t="s">
        <v>52</v>
      </c>
      <c r="C36" s="8" t="s">
        <v>52</v>
      </c>
      <c r="D36" s="9"/>
      <c r="E36" s="13"/>
      <c r="F36" s="14">
        <f>TRUNC(SUMIF(N33:N35, N32, F33:F35),0)</f>
        <v>0</v>
      </c>
      <c r="G36" s="13"/>
      <c r="H36" s="14">
        <f>TRUNC(SUMIF(N33:N35, N32, H33:H35),0)</f>
        <v>0</v>
      </c>
      <c r="I36" s="13"/>
      <c r="J36" s="14">
        <f>TRUNC(SUMIF(N33:N35, N32, J33:J35),0)</f>
        <v>0</v>
      </c>
      <c r="K36" s="13"/>
      <c r="L36" s="14">
        <f>F36+H36+J36</f>
        <v>0</v>
      </c>
      <c r="M36" s="8" t="s">
        <v>52</v>
      </c>
      <c r="N36" s="2" t="s">
        <v>75</v>
      </c>
      <c r="O36" s="2" t="s">
        <v>75</v>
      </c>
      <c r="P36" s="2" t="s">
        <v>52</v>
      </c>
      <c r="Q36" s="2" t="s">
        <v>52</v>
      </c>
      <c r="R36" s="2" t="s">
        <v>52</v>
      </c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2" t="s">
        <v>52</v>
      </c>
      <c r="AW36" s="2" t="s">
        <v>52</v>
      </c>
      <c r="AX36" s="2" t="s">
        <v>52</v>
      </c>
      <c r="AY36" s="2" t="s">
        <v>52</v>
      </c>
    </row>
    <row r="37" spans="1:51" ht="30" customHeight="1" x14ac:dyDescent="0.3">
      <c r="A37" s="9"/>
      <c r="B37" s="9"/>
      <c r="C37" s="9"/>
      <c r="D37" s="9"/>
      <c r="E37" s="13"/>
      <c r="F37" s="14"/>
      <c r="G37" s="13"/>
      <c r="H37" s="14"/>
      <c r="I37" s="13"/>
      <c r="J37" s="14"/>
      <c r="K37" s="13"/>
      <c r="L37" s="14"/>
      <c r="M37" s="9"/>
    </row>
    <row r="38" spans="1:51" ht="30" customHeight="1" x14ac:dyDescent="0.3">
      <c r="A38" s="37" t="s">
        <v>355</v>
      </c>
      <c r="B38" s="37"/>
      <c r="C38" s="37"/>
      <c r="D38" s="37"/>
      <c r="E38" s="38"/>
      <c r="F38" s="39"/>
      <c r="G38" s="38"/>
      <c r="H38" s="39"/>
      <c r="I38" s="38"/>
      <c r="J38" s="39"/>
      <c r="K38" s="38"/>
      <c r="L38" s="39"/>
      <c r="M38" s="37"/>
      <c r="N38" s="1" t="s">
        <v>88</v>
      </c>
    </row>
    <row r="39" spans="1:51" ht="30" customHeight="1" x14ac:dyDescent="0.3">
      <c r="A39" s="8" t="s">
        <v>357</v>
      </c>
      <c r="B39" s="8" t="s">
        <v>358</v>
      </c>
      <c r="C39" s="8" t="s">
        <v>67</v>
      </c>
      <c r="D39" s="9">
        <v>2.1</v>
      </c>
      <c r="E39" s="13">
        <f>단가대비표!O14</f>
        <v>0</v>
      </c>
      <c r="F39" s="14">
        <f>TRUNC(E39*D39,1)</f>
        <v>0</v>
      </c>
      <c r="G39" s="13">
        <f>단가대비표!P14</f>
        <v>0</v>
      </c>
      <c r="H39" s="14">
        <f>TRUNC(G39*D39,1)</f>
        <v>0</v>
      </c>
      <c r="I39" s="13">
        <f>단가대비표!V14</f>
        <v>0</v>
      </c>
      <c r="J39" s="14">
        <f>TRUNC(I39*D39,1)</f>
        <v>0</v>
      </c>
      <c r="K39" s="13">
        <f t="shared" ref="K39:L42" si="7">TRUNC(E39+G39+I39,1)</f>
        <v>0</v>
      </c>
      <c r="L39" s="14">
        <f t="shared" si="7"/>
        <v>0</v>
      </c>
      <c r="M39" s="8" t="s">
        <v>52</v>
      </c>
      <c r="N39" s="2" t="s">
        <v>88</v>
      </c>
      <c r="O39" s="2" t="s">
        <v>359</v>
      </c>
      <c r="P39" s="2" t="s">
        <v>63</v>
      </c>
      <c r="Q39" s="2" t="s">
        <v>63</v>
      </c>
      <c r="R39" s="2" t="s">
        <v>62</v>
      </c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2" t="s">
        <v>52</v>
      </c>
      <c r="AW39" s="2" t="s">
        <v>360</v>
      </c>
      <c r="AX39" s="2" t="s">
        <v>52</v>
      </c>
      <c r="AY39" s="2" t="s">
        <v>52</v>
      </c>
    </row>
    <row r="40" spans="1:51" ht="30" customHeight="1" x14ac:dyDescent="0.3">
      <c r="A40" s="8" t="s">
        <v>361</v>
      </c>
      <c r="B40" s="8" t="s">
        <v>362</v>
      </c>
      <c r="C40" s="8" t="s">
        <v>67</v>
      </c>
      <c r="D40" s="9">
        <v>1</v>
      </c>
      <c r="E40" s="13">
        <f>일위대가목록!E45</f>
        <v>0</v>
      </c>
      <c r="F40" s="14">
        <f>TRUNC(E40*D40,1)</f>
        <v>0</v>
      </c>
      <c r="G40" s="13">
        <f>일위대가목록!F45</f>
        <v>0</v>
      </c>
      <c r="H40" s="14">
        <f>TRUNC(G40*D40,1)</f>
        <v>0</v>
      </c>
      <c r="I40" s="13">
        <f>일위대가목록!G45</f>
        <v>0</v>
      </c>
      <c r="J40" s="14">
        <f>TRUNC(I40*D40,1)</f>
        <v>0</v>
      </c>
      <c r="K40" s="13">
        <f t="shared" si="7"/>
        <v>0</v>
      </c>
      <c r="L40" s="14">
        <f t="shared" si="7"/>
        <v>0</v>
      </c>
      <c r="M40" s="8" t="s">
        <v>52</v>
      </c>
      <c r="N40" s="2" t="s">
        <v>88</v>
      </c>
      <c r="O40" s="2" t="s">
        <v>363</v>
      </c>
      <c r="P40" s="2" t="s">
        <v>62</v>
      </c>
      <c r="Q40" s="2" t="s">
        <v>63</v>
      </c>
      <c r="R40" s="2" t="s">
        <v>63</v>
      </c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2" t="s">
        <v>52</v>
      </c>
      <c r="AW40" s="2" t="s">
        <v>364</v>
      </c>
      <c r="AX40" s="2" t="s">
        <v>52</v>
      </c>
      <c r="AY40" s="2" t="s">
        <v>52</v>
      </c>
    </row>
    <row r="41" spans="1:51" ht="30" customHeight="1" x14ac:dyDescent="0.3">
      <c r="A41" s="8" t="s">
        <v>365</v>
      </c>
      <c r="B41" s="8" t="s">
        <v>366</v>
      </c>
      <c r="C41" s="8" t="s">
        <v>67</v>
      </c>
      <c r="D41" s="9">
        <v>2</v>
      </c>
      <c r="E41" s="13">
        <f>일위대가목록!E46</f>
        <v>0</v>
      </c>
      <c r="F41" s="14">
        <f>TRUNC(E41*D41,1)</f>
        <v>0</v>
      </c>
      <c r="G41" s="13">
        <f>일위대가목록!F46</f>
        <v>0</v>
      </c>
      <c r="H41" s="14">
        <f>TRUNC(G41*D41,1)</f>
        <v>0</v>
      </c>
      <c r="I41" s="13">
        <f>일위대가목록!G46</f>
        <v>0</v>
      </c>
      <c r="J41" s="14">
        <f>TRUNC(I41*D41,1)</f>
        <v>0</v>
      </c>
      <c r="K41" s="13">
        <f t="shared" si="7"/>
        <v>0</v>
      </c>
      <c r="L41" s="14">
        <f t="shared" si="7"/>
        <v>0</v>
      </c>
      <c r="M41" s="8" t="s">
        <v>52</v>
      </c>
      <c r="N41" s="2" t="s">
        <v>88</v>
      </c>
      <c r="O41" s="2" t="s">
        <v>367</v>
      </c>
      <c r="P41" s="2" t="s">
        <v>62</v>
      </c>
      <c r="Q41" s="2" t="s">
        <v>63</v>
      </c>
      <c r="R41" s="2" t="s">
        <v>63</v>
      </c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2" t="s">
        <v>52</v>
      </c>
      <c r="AW41" s="2" t="s">
        <v>368</v>
      </c>
      <c r="AX41" s="2" t="s">
        <v>52</v>
      </c>
      <c r="AY41" s="2" t="s">
        <v>52</v>
      </c>
    </row>
    <row r="42" spans="1:51" ht="30" customHeight="1" x14ac:dyDescent="0.3">
      <c r="A42" s="8" t="s">
        <v>369</v>
      </c>
      <c r="B42" s="8" t="s">
        <v>370</v>
      </c>
      <c r="C42" s="8" t="s">
        <v>67</v>
      </c>
      <c r="D42" s="9">
        <v>2</v>
      </c>
      <c r="E42" s="13">
        <f>일위대가목록!E47</f>
        <v>0</v>
      </c>
      <c r="F42" s="14">
        <f>TRUNC(E42*D42,1)</f>
        <v>0</v>
      </c>
      <c r="G42" s="13">
        <f>일위대가목록!F47</f>
        <v>0</v>
      </c>
      <c r="H42" s="14">
        <f>TRUNC(G42*D42,1)</f>
        <v>0</v>
      </c>
      <c r="I42" s="13">
        <f>일위대가목록!G47</f>
        <v>0</v>
      </c>
      <c r="J42" s="14">
        <f>TRUNC(I42*D42,1)</f>
        <v>0</v>
      </c>
      <c r="K42" s="13">
        <f t="shared" si="7"/>
        <v>0</v>
      </c>
      <c r="L42" s="14">
        <f t="shared" si="7"/>
        <v>0</v>
      </c>
      <c r="M42" s="8" t="s">
        <v>52</v>
      </c>
      <c r="N42" s="2" t="s">
        <v>88</v>
      </c>
      <c r="O42" s="2" t="s">
        <v>371</v>
      </c>
      <c r="P42" s="2" t="s">
        <v>62</v>
      </c>
      <c r="Q42" s="2" t="s">
        <v>63</v>
      </c>
      <c r="R42" s="2" t="s">
        <v>63</v>
      </c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2" t="s">
        <v>52</v>
      </c>
      <c r="AW42" s="2" t="s">
        <v>372</v>
      </c>
      <c r="AX42" s="2" t="s">
        <v>52</v>
      </c>
      <c r="AY42" s="2" t="s">
        <v>52</v>
      </c>
    </row>
    <row r="43" spans="1:51" ht="30" customHeight="1" x14ac:dyDescent="0.3">
      <c r="A43" s="8" t="s">
        <v>324</v>
      </c>
      <c r="B43" s="8" t="s">
        <v>52</v>
      </c>
      <c r="C43" s="8" t="s">
        <v>52</v>
      </c>
      <c r="D43" s="9"/>
      <c r="E43" s="13"/>
      <c r="F43" s="14">
        <f>TRUNC(SUMIF(N39:N42, N38, F39:F42),0)</f>
        <v>0</v>
      </c>
      <c r="G43" s="13"/>
      <c r="H43" s="14">
        <f>TRUNC(SUMIF(N39:N42, N38, H39:H42),0)</f>
        <v>0</v>
      </c>
      <c r="I43" s="13"/>
      <c r="J43" s="14">
        <f>TRUNC(SUMIF(N39:N42, N38, J39:J42),0)</f>
        <v>0</v>
      </c>
      <c r="K43" s="13"/>
      <c r="L43" s="14">
        <f>F43+H43+J43</f>
        <v>0</v>
      </c>
      <c r="M43" s="8" t="s">
        <v>52</v>
      </c>
      <c r="N43" s="2" t="s">
        <v>75</v>
      </c>
      <c r="O43" s="2" t="s">
        <v>75</v>
      </c>
      <c r="P43" s="2" t="s">
        <v>52</v>
      </c>
      <c r="Q43" s="2" t="s">
        <v>52</v>
      </c>
      <c r="R43" s="2" t="s">
        <v>52</v>
      </c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2" t="s">
        <v>52</v>
      </c>
      <c r="AW43" s="2" t="s">
        <v>52</v>
      </c>
      <c r="AX43" s="2" t="s">
        <v>52</v>
      </c>
      <c r="AY43" s="2" t="s">
        <v>52</v>
      </c>
    </row>
    <row r="44" spans="1:51" ht="30" customHeight="1" x14ac:dyDescent="0.3">
      <c r="A44" s="9"/>
      <c r="B44" s="9"/>
      <c r="C44" s="9"/>
      <c r="D44" s="9"/>
      <c r="E44" s="13"/>
      <c r="F44" s="14"/>
      <c r="G44" s="13"/>
      <c r="H44" s="14"/>
      <c r="I44" s="13"/>
      <c r="J44" s="14"/>
      <c r="K44" s="13"/>
      <c r="L44" s="14"/>
      <c r="M44" s="9"/>
    </row>
    <row r="45" spans="1:51" ht="30" customHeight="1" x14ac:dyDescent="0.3">
      <c r="A45" s="37" t="s">
        <v>373</v>
      </c>
      <c r="B45" s="37"/>
      <c r="C45" s="37"/>
      <c r="D45" s="37"/>
      <c r="E45" s="38"/>
      <c r="F45" s="39"/>
      <c r="G45" s="38"/>
      <c r="H45" s="39"/>
      <c r="I45" s="38"/>
      <c r="J45" s="39"/>
      <c r="K45" s="38"/>
      <c r="L45" s="39"/>
      <c r="M45" s="37"/>
      <c r="N45" s="1" t="s">
        <v>93</v>
      </c>
    </row>
    <row r="46" spans="1:51" ht="30" customHeight="1" x14ac:dyDescent="0.3">
      <c r="A46" s="8" t="s">
        <v>375</v>
      </c>
      <c r="B46" s="8" t="s">
        <v>376</v>
      </c>
      <c r="C46" s="8" t="s">
        <v>293</v>
      </c>
      <c r="D46" s="9">
        <v>1</v>
      </c>
      <c r="E46" s="13">
        <f>단가대비표!O23</f>
        <v>0</v>
      </c>
      <c r="F46" s="14">
        <f>TRUNC(E46*D46,1)</f>
        <v>0</v>
      </c>
      <c r="G46" s="13">
        <f>단가대비표!P23</f>
        <v>0</v>
      </c>
      <c r="H46" s="14">
        <f>TRUNC(G46*D46,1)</f>
        <v>0</v>
      </c>
      <c r="I46" s="13">
        <f>단가대비표!V23</f>
        <v>0</v>
      </c>
      <c r="J46" s="14">
        <f>TRUNC(I46*D46,1)</f>
        <v>0</v>
      </c>
      <c r="K46" s="13">
        <f t="shared" ref="K46:L50" si="8">TRUNC(E46+G46+I46,1)</f>
        <v>0</v>
      </c>
      <c r="L46" s="14">
        <f t="shared" si="8"/>
        <v>0</v>
      </c>
      <c r="M46" s="8" t="s">
        <v>377</v>
      </c>
      <c r="N46" s="2" t="s">
        <v>93</v>
      </c>
      <c r="O46" s="2" t="s">
        <v>378</v>
      </c>
      <c r="P46" s="2" t="s">
        <v>63</v>
      </c>
      <c r="Q46" s="2" t="s">
        <v>63</v>
      </c>
      <c r="R46" s="2" t="s">
        <v>62</v>
      </c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2" t="s">
        <v>52</v>
      </c>
      <c r="AW46" s="2" t="s">
        <v>379</v>
      </c>
      <c r="AX46" s="2" t="s">
        <v>52</v>
      </c>
      <c r="AY46" s="2" t="s">
        <v>52</v>
      </c>
    </row>
    <row r="47" spans="1:51" ht="30" customHeight="1" x14ac:dyDescent="0.3">
      <c r="A47" s="8" t="s">
        <v>380</v>
      </c>
      <c r="B47" s="8" t="s">
        <v>381</v>
      </c>
      <c r="C47" s="8" t="s">
        <v>382</v>
      </c>
      <c r="D47" s="9">
        <v>1</v>
      </c>
      <c r="E47" s="13">
        <f>단가대비표!O34</f>
        <v>0</v>
      </c>
      <c r="F47" s="14">
        <f>TRUNC(E47*D47,1)</f>
        <v>0</v>
      </c>
      <c r="G47" s="13">
        <f>단가대비표!P34</f>
        <v>0</v>
      </c>
      <c r="H47" s="14">
        <f>TRUNC(G47*D47,1)</f>
        <v>0</v>
      </c>
      <c r="I47" s="13">
        <f>단가대비표!V34</f>
        <v>0</v>
      </c>
      <c r="J47" s="14">
        <f>TRUNC(I47*D47,1)</f>
        <v>0</v>
      </c>
      <c r="K47" s="13">
        <f t="shared" si="8"/>
        <v>0</v>
      </c>
      <c r="L47" s="14">
        <f t="shared" si="8"/>
        <v>0</v>
      </c>
      <c r="M47" s="8" t="s">
        <v>52</v>
      </c>
      <c r="N47" s="2" t="s">
        <v>93</v>
      </c>
      <c r="O47" s="2" t="s">
        <v>383</v>
      </c>
      <c r="P47" s="2" t="s">
        <v>63</v>
      </c>
      <c r="Q47" s="2" t="s">
        <v>63</v>
      </c>
      <c r="R47" s="2" t="s">
        <v>62</v>
      </c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2" t="s">
        <v>52</v>
      </c>
      <c r="AW47" s="2" t="s">
        <v>384</v>
      </c>
      <c r="AX47" s="2" t="s">
        <v>52</v>
      </c>
      <c r="AY47" s="2" t="s">
        <v>52</v>
      </c>
    </row>
    <row r="48" spans="1:51" ht="30" customHeight="1" x14ac:dyDescent="0.3">
      <c r="A48" s="8" t="s">
        <v>385</v>
      </c>
      <c r="B48" s="8" t="s">
        <v>386</v>
      </c>
      <c r="C48" s="8" t="s">
        <v>387</v>
      </c>
      <c r="D48" s="9">
        <v>1</v>
      </c>
      <c r="E48" s="13">
        <f>일위대가목록!E48</f>
        <v>0</v>
      </c>
      <c r="F48" s="14">
        <f>TRUNC(E48*D48,1)</f>
        <v>0</v>
      </c>
      <c r="G48" s="13">
        <f>일위대가목록!F48</f>
        <v>0</v>
      </c>
      <c r="H48" s="14">
        <f>TRUNC(G48*D48,1)</f>
        <v>0</v>
      </c>
      <c r="I48" s="13">
        <f>일위대가목록!G48</f>
        <v>0</v>
      </c>
      <c r="J48" s="14">
        <f>TRUNC(I48*D48,1)</f>
        <v>0</v>
      </c>
      <c r="K48" s="13">
        <f t="shared" si="8"/>
        <v>0</v>
      </c>
      <c r="L48" s="14">
        <f t="shared" si="8"/>
        <v>0</v>
      </c>
      <c r="M48" s="8" t="s">
        <v>52</v>
      </c>
      <c r="N48" s="2" t="s">
        <v>93</v>
      </c>
      <c r="O48" s="2" t="s">
        <v>388</v>
      </c>
      <c r="P48" s="2" t="s">
        <v>62</v>
      </c>
      <c r="Q48" s="2" t="s">
        <v>63</v>
      </c>
      <c r="R48" s="2" t="s">
        <v>63</v>
      </c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2" t="s">
        <v>52</v>
      </c>
      <c r="AW48" s="2" t="s">
        <v>389</v>
      </c>
      <c r="AX48" s="2" t="s">
        <v>52</v>
      </c>
      <c r="AY48" s="2" t="s">
        <v>52</v>
      </c>
    </row>
    <row r="49" spans="1:51" ht="30" customHeight="1" x14ac:dyDescent="0.3">
      <c r="A49" s="8" t="s">
        <v>390</v>
      </c>
      <c r="B49" s="8" t="s">
        <v>391</v>
      </c>
      <c r="C49" s="8" t="s">
        <v>293</v>
      </c>
      <c r="D49" s="9">
        <v>1</v>
      </c>
      <c r="E49" s="13">
        <f>단가대비표!O35</f>
        <v>0</v>
      </c>
      <c r="F49" s="14">
        <f>TRUNC(E49*D49,1)</f>
        <v>0</v>
      </c>
      <c r="G49" s="13">
        <f>단가대비표!P35</f>
        <v>0</v>
      </c>
      <c r="H49" s="14">
        <f>TRUNC(G49*D49,1)</f>
        <v>0</v>
      </c>
      <c r="I49" s="13">
        <f>단가대비표!V35</f>
        <v>0</v>
      </c>
      <c r="J49" s="14">
        <f>TRUNC(I49*D49,1)</f>
        <v>0</v>
      </c>
      <c r="K49" s="13">
        <f t="shared" si="8"/>
        <v>0</v>
      </c>
      <c r="L49" s="14">
        <f t="shared" si="8"/>
        <v>0</v>
      </c>
      <c r="M49" s="8" t="s">
        <v>52</v>
      </c>
      <c r="N49" s="2" t="s">
        <v>93</v>
      </c>
      <c r="O49" s="2" t="s">
        <v>392</v>
      </c>
      <c r="P49" s="2" t="s">
        <v>63</v>
      </c>
      <c r="Q49" s="2" t="s">
        <v>63</v>
      </c>
      <c r="R49" s="2" t="s">
        <v>62</v>
      </c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2" t="s">
        <v>52</v>
      </c>
      <c r="AW49" s="2" t="s">
        <v>393</v>
      </c>
      <c r="AX49" s="2" t="s">
        <v>52</v>
      </c>
      <c r="AY49" s="2" t="s">
        <v>52</v>
      </c>
    </row>
    <row r="50" spans="1:51" ht="30" customHeight="1" x14ac:dyDescent="0.3">
      <c r="A50" s="8" t="s">
        <v>394</v>
      </c>
      <c r="B50" s="8" t="s">
        <v>395</v>
      </c>
      <c r="C50" s="8" t="s">
        <v>396</v>
      </c>
      <c r="D50" s="9">
        <v>5.0999999999999996</v>
      </c>
      <c r="E50" s="13">
        <f>단가대비표!O49</f>
        <v>0</v>
      </c>
      <c r="F50" s="14">
        <f>TRUNC(E50*D50,1)</f>
        <v>0</v>
      </c>
      <c r="G50" s="13">
        <f>단가대비표!P49</f>
        <v>0</v>
      </c>
      <c r="H50" s="14">
        <f>TRUNC(G50*D50,1)</f>
        <v>0</v>
      </c>
      <c r="I50" s="13">
        <f>단가대비표!V49</f>
        <v>0</v>
      </c>
      <c r="J50" s="14">
        <f>TRUNC(I50*D50,1)</f>
        <v>0</v>
      </c>
      <c r="K50" s="13">
        <f t="shared" si="8"/>
        <v>0</v>
      </c>
      <c r="L50" s="14">
        <f t="shared" si="8"/>
        <v>0</v>
      </c>
      <c r="M50" s="8" t="s">
        <v>52</v>
      </c>
      <c r="N50" s="2" t="s">
        <v>93</v>
      </c>
      <c r="O50" s="2" t="s">
        <v>397</v>
      </c>
      <c r="P50" s="2" t="s">
        <v>63</v>
      </c>
      <c r="Q50" s="2" t="s">
        <v>63</v>
      </c>
      <c r="R50" s="2" t="s">
        <v>62</v>
      </c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2" t="s">
        <v>52</v>
      </c>
      <c r="AW50" s="2" t="s">
        <v>398</v>
      </c>
      <c r="AX50" s="2" t="s">
        <v>52</v>
      </c>
      <c r="AY50" s="2" t="s">
        <v>52</v>
      </c>
    </row>
    <row r="51" spans="1:51" ht="30" customHeight="1" x14ac:dyDescent="0.3">
      <c r="A51" s="8" t="s">
        <v>324</v>
      </c>
      <c r="B51" s="8" t="s">
        <v>52</v>
      </c>
      <c r="C51" s="8" t="s">
        <v>52</v>
      </c>
      <c r="D51" s="9"/>
      <c r="E51" s="13"/>
      <c r="F51" s="14">
        <f>TRUNC(SUMIF(N46:N50, N45, F46:F50),0)</f>
        <v>0</v>
      </c>
      <c r="G51" s="13"/>
      <c r="H51" s="14">
        <f>TRUNC(SUMIF(N46:N50, N45, H46:H50),0)</f>
        <v>0</v>
      </c>
      <c r="I51" s="13"/>
      <c r="J51" s="14">
        <f>TRUNC(SUMIF(N46:N50, N45, J46:J50),0)</f>
        <v>0</v>
      </c>
      <c r="K51" s="13"/>
      <c r="L51" s="14">
        <f>F51+H51+J51</f>
        <v>0</v>
      </c>
      <c r="M51" s="8" t="s">
        <v>52</v>
      </c>
      <c r="N51" s="2" t="s">
        <v>75</v>
      </c>
      <c r="O51" s="2" t="s">
        <v>75</v>
      </c>
      <c r="P51" s="2" t="s">
        <v>52</v>
      </c>
      <c r="Q51" s="2" t="s">
        <v>52</v>
      </c>
      <c r="R51" s="2" t="s">
        <v>52</v>
      </c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2" t="s">
        <v>52</v>
      </c>
      <c r="AW51" s="2" t="s">
        <v>52</v>
      </c>
      <c r="AX51" s="2" t="s">
        <v>52</v>
      </c>
      <c r="AY51" s="2" t="s">
        <v>52</v>
      </c>
    </row>
    <row r="52" spans="1:51" ht="30" customHeight="1" x14ac:dyDescent="0.3">
      <c r="A52" s="9"/>
      <c r="B52" s="9"/>
      <c r="C52" s="9"/>
      <c r="D52" s="9"/>
      <c r="E52" s="13"/>
      <c r="F52" s="14"/>
      <c r="G52" s="13"/>
      <c r="H52" s="14"/>
      <c r="I52" s="13"/>
      <c r="J52" s="14"/>
      <c r="K52" s="13"/>
      <c r="L52" s="14"/>
      <c r="M52" s="9"/>
    </row>
    <row r="53" spans="1:51" ht="30" customHeight="1" x14ac:dyDescent="0.3">
      <c r="A53" s="37" t="s">
        <v>399</v>
      </c>
      <c r="B53" s="37"/>
      <c r="C53" s="37"/>
      <c r="D53" s="37"/>
      <c r="E53" s="38"/>
      <c r="F53" s="39"/>
      <c r="G53" s="38"/>
      <c r="H53" s="39"/>
      <c r="I53" s="38"/>
      <c r="J53" s="39"/>
      <c r="K53" s="38"/>
      <c r="L53" s="39"/>
      <c r="M53" s="37"/>
      <c r="N53" s="1" t="s">
        <v>97</v>
      </c>
    </row>
    <row r="54" spans="1:51" ht="30" customHeight="1" x14ac:dyDescent="0.3">
      <c r="A54" s="8" t="s">
        <v>357</v>
      </c>
      <c r="B54" s="8" t="s">
        <v>358</v>
      </c>
      <c r="C54" s="8" t="s">
        <v>67</v>
      </c>
      <c r="D54" s="9">
        <v>4.2</v>
      </c>
      <c r="E54" s="13">
        <f>단가대비표!O14</f>
        <v>0</v>
      </c>
      <c r="F54" s="14">
        <f t="shared" ref="F54:F64" si="9">TRUNC(E54*D54,1)</f>
        <v>0</v>
      </c>
      <c r="G54" s="13">
        <f>단가대비표!P14</f>
        <v>0</v>
      </c>
      <c r="H54" s="14">
        <f t="shared" ref="H54:H64" si="10">TRUNC(G54*D54,1)</f>
        <v>0</v>
      </c>
      <c r="I54" s="13">
        <f>단가대비표!V14</f>
        <v>0</v>
      </c>
      <c r="J54" s="14">
        <f t="shared" ref="J54:J64" si="11">TRUNC(I54*D54,1)</f>
        <v>0</v>
      </c>
      <c r="K54" s="13">
        <f t="shared" ref="K54:K64" si="12">TRUNC(E54+G54+I54,1)</f>
        <v>0</v>
      </c>
      <c r="L54" s="14">
        <f t="shared" ref="L54:L64" si="13">TRUNC(F54+H54+J54,1)</f>
        <v>0</v>
      </c>
      <c r="M54" s="8" t="s">
        <v>52</v>
      </c>
      <c r="N54" s="2" t="s">
        <v>97</v>
      </c>
      <c r="O54" s="2" t="s">
        <v>359</v>
      </c>
      <c r="P54" s="2" t="s">
        <v>63</v>
      </c>
      <c r="Q54" s="2" t="s">
        <v>63</v>
      </c>
      <c r="R54" s="2" t="s">
        <v>62</v>
      </c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2" t="s">
        <v>52</v>
      </c>
      <c r="AW54" s="2" t="s">
        <v>401</v>
      </c>
      <c r="AX54" s="2" t="s">
        <v>52</v>
      </c>
      <c r="AY54" s="2" t="s">
        <v>52</v>
      </c>
    </row>
    <row r="55" spans="1:51" ht="30" customHeight="1" x14ac:dyDescent="0.3">
      <c r="A55" s="8" t="s">
        <v>402</v>
      </c>
      <c r="B55" s="8" t="s">
        <v>403</v>
      </c>
      <c r="C55" s="8" t="s">
        <v>122</v>
      </c>
      <c r="D55" s="9">
        <v>1.1000000000000001</v>
      </c>
      <c r="E55" s="13">
        <f>단가대비표!O15</f>
        <v>0</v>
      </c>
      <c r="F55" s="14">
        <f t="shared" si="9"/>
        <v>0</v>
      </c>
      <c r="G55" s="13">
        <f>단가대비표!P15</f>
        <v>0</v>
      </c>
      <c r="H55" s="14">
        <f t="shared" si="10"/>
        <v>0</v>
      </c>
      <c r="I55" s="13">
        <f>단가대비표!V15</f>
        <v>0</v>
      </c>
      <c r="J55" s="14">
        <f t="shared" si="11"/>
        <v>0</v>
      </c>
      <c r="K55" s="13">
        <f t="shared" si="12"/>
        <v>0</v>
      </c>
      <c r="L55" s="14">
        <f t="shared" si="13"/>
        <v>0</v>
      </c>
      <c r="M55" s="8" t="s">
        <v>52</v>
      </c>
      <c r="N55" s="2" t="s">
        <v>97</v>
      </c>
      <c r="O55" s="2" t="s">
        <v>404</v>
      </c>
      <c r="P55" s="2" t="s">
        <v>63</v>
      </c>
      <c r="Q55" s="2" t="s">
        <v>63</v>
      </c>
      <c r="R55" s="2" t="s">
        <v>62</v>
      </c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2" t="s">
        <v>52</v>
      </c>
      <c r="AW55" s="2" t="s">
        <v>405</v>
      </c>
      <c r="AX55" s="2" t="s">
        <v>52</v>
      </c>
      <c r="AY55" s="2" t="s">
        <v>52</v>
      </c>
    </row>
    <row r="56" spans="1:51" ht="30" customHeight="1" x14ac:dyDescent="0.3">
      <c r="A56" s="8" t="s">
        <v>406</v>
      </c>
      <c r="B56" s="8" t="s">
        <v>407</v>
      </c>
      <c r="C56" s="8" t="s">
        <v>122</v>
      </c>
      <c r="D56" s="9">
        <v>2.7</v>
      </c>
      <c r="E56" s="13">
        <f>단가대비표!O16</f>
        <v>0</v>
      </c>
      <c r="F56" s="14">
        <f t="shared" si="9"/>
        <v>0</v>
      </c>
      <c r="G56" s="13">
        <f>단가대비표!P16</f>
        <v>0</v>
      </c>
      <c r="H56" s="14">
        <f t="shared" si="10"/>
        <v>0</v>
      </c>
      <c r="I56" s="13">
        <f>단가대비표!V16</f>
        <v>0</v>
      </c>
      <c r="J56" s="14">
        <f t="shared" si="11"/>
        <v>0</v>
      </c>
      <c r="K56" s="13">
        <f t="shared" si="12"/>
        <v>0</v>
      </c>
      <c r="L56" s="14">
        <f t="shared" si="13"/>
        <v>0</v>
      </c>
      <c r="M56" s="8" t="s">
        <v>52</v>
      </c>
      <c r="N56" s="2" t="s">
        <v>97</v>
      </c>
      <c r="O56" s="2" t="s">
        <v>408</v>
      </c>
      <c r="P56" s="2" t="s">
        <v>63</v>
      </c>
      <c r="Q56" s="2" t="s">
        <v>63</v>
      </c>
      <c r="R56" s="2" t="s">
        <v>62</v>
      </c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2" t="s">
        <v>52</v>
      </c>
      <c r="AW56" s="2" t="s">
        <v>409</v>
      </c>
      <c r="AX56" s="2" t="s">
        <v>52</v>
      </c>
      <c r="AY56" s="2" t="s">
        <v>52</v>
      </c>
    </row>
    <row r="57" spans="1:51" ht="30" customHeight="1" x14ac:dyDescent="0.3">
      <c r="A57" s="8" t="s">
        <v>410</v>
      </c>
      <c r="B57" s="8" t="s">
        <v>411</v>
      </c>
      <c r="C57" s="8" t="s">
        <v>92</v>
      </c>
      <c r="D57" s="9">
        <v>5.5</v>
      </c>
      <c r="E57" s="13">
        <f>단가대비표!O17</f>
        <v>0</v>
      </c>
      <c r="F57" s="14">
        <f t="shared" si="9"/>
        <v>0</v>
      </c>
      <c r="G57" s="13">
        <f>단가대비표!P17</f>
        <v>0</v>
      </c>
      <c r="H57" s="14">
        <f t="shared" si="10"/>
        <v>0</v>
      </c>
      <c r="I57" s="13">
        <f>단가대비표!V17</f>
        <v>0</v>
      </c>
      <c r="J57" s="14">
        <f t="shared" si="11"/>
        <v>0</v>
      </c>
      <c r="K57" s="13">
        <f t="shared" si="12"/>
        <v>0</v>
      </c>
      <c r="L57" s="14">
        <f t="shared" si="13"/>
        <v>0</v>
      </c>
      <c r="M57" s="8" t="s">
        <v>52</v>
      </c>
      <c r="N57" s="2" t="s">
        <v>97</v>
      </c>
      <c r="O57" s="2" t="s">
        <v>412</v>
      </c>
      <c r="P57" s="2" t="s">
        <v>63</v>
      </c>
      <c r="Q57" s="2" t="s">
        <v>63</v>
      </c>
      <c r="R57" s="2" t="s">
        <v>62</v>
      </c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2" t="s">
        <v>52</v>
      </c>
      <c r="AW57" s="2" t="s">
        <v>413</v>
      </c>
      <c r="AX57" s="2" t="s">
        <v>52</v>
      </c>
      <c r="AY57" s="2" t="s">
        <v>52</v>
      </c>
    </row>
    <row r="58" spans="1:51" ht="30" customHeight="1" x14ac:dyDescent="0.3">
      <c r="A58" s="8" t="s">
        <v>414</v>
      </c>
      <c r="B58" s="8" t="s">
        <v>415</v>
      </c>
      <c r="C58" s="8" t="s">
        <v>122</v>
      </c>
      <c r="D58" s="9">
        <v>0.7</v>
      </c>
      <c r="E58" s="13">
        <f>단가대비표!O18</f>
        <v>0</v>
      </c>
      <c r="F58" s="14">
        <f t="shared" si="9"/>
        <v>0</v>
      </c>
      <c r="G58" s="13">
        <f>단가대비표!P18</f>
        <v>0</v>
      </c>
      <c r="H58" s="14">
        <f t="shared" si="10"/>
        <v>0</v>
      </c>
      <c r="I58" s="13">
        <f>단가대비표!V18</f>
        <v>0</v>
      </c>
      <c r="J58" s="14">
        <f t="shared" si="11"/>
        <v>0</v>
      </c>
      <c r="K58" s="13">
        <f t="shared" si="12"/>
        <v>0</v>
      </c>
      <c r="L58" s="14">
        <f t="shared" si="13"/>
        <v>0</v>
      </c>
      <c r="M58" s="8" t="s">
        <v>52</v>
      </c>
      <c r="N58" s="2" t="s">
        <v>97</v>
      </c>
      <c r="O58" s="2" t="s">
        <v>416</v>
      </c>
      <c r="P58" s="2" t="s">
        <v>63</v>
      </c>
      <c r="Q58" s="2" t="s">
        <v>63</v>
      </c>
      <c r="R58" s="2" t="s">
        <v>62</v>
      </c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2" t="s">
        <v>52</v>
      </c>
      <c r="AW58" s="2" t="s">
        <v>417</v>
      </c>
      <c r="AX58" s="2" t="s">
        <v>52</v>
      </c>
      <c r="AY58" s="2" t="s">
        <v>52</v>
      </c>
    </row>
    <row r="59" spans="1:51" ht="30" customHeight="1" x14ac:dyDescent="0.3">
      <c r="A59" s="8" t="s">
        <v>418</v>
      </c>
      <c r="B59" s="8" t="s">
        <v>419</v>
      </c>
      <c r="C59" s="8" t="s">
        <v>92</v>
      </c>
      <c r="D59" s="9">
        <v>3</v>
      </c>
      <c r="E59" s="13">
        <f>단가대비표!O19</f>
        <v>0</v>
      </c>
      <c r="F59" s="14">
        <f t="shared" si="9"/>
        <v>0</v>
      </c>
      <c r="G59" s="13">
        <f>단가대비표!P19</f>
        <v>0</v>
      </c>
      <c r="H59" s="14">
        <f t="shared" si="10"/>
        <v>0</v>
      </c>
      <c r="I59" s="13">
        <f>단가대비표!V19</f>
        <v>0</v>
      </c>
      <c r="J59" s="14">
        <f t="shared" si="11"/>
        <v>0</v>
      </c>
      <c r="K59" s="13">
        <f t="shared" si="12"/>
        <v>0</v>
      </c>
      <c r="L59" s="14">
        <f t="shared" si="13"/>
        <v>0</v>
      </c>
      <c r="M59" s="8" t="s">
        <v>52</v>
      </c>
      <c r="N59" s="2" t="s">
        <v>97</v>
      </c>
      <c r="O59" s="2" t="s">
        <v>420</v>
      </c>
      <c r="P59" s="2" t="s">
        <v>63</v>
      </c>
      <c r="Q59" s="2" t="s">
        <v>63</v>
      </c>
      <c r="R59" s="2" t="s">
        <v>62</v>
      </c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2" t="s">
        <v>52</v>
      </c>
      <c r="AW59" s="2" t="s">
        <v>421</v>
      </c>
      <c r="AX59" s="2" t="s">
        <v>52</v>
      </c>
      <c r="AY59" s="2" t="s">
        <v>52</v>
      </c>
    </row>
    <row r="60" spans="1:51" ht="30" customHeight="1" x14ac:dyDescent="0.3">
      <c r="A60" s="8" t="s">
        <v>422</v>
      </c>
      <c r="B60" s="8" t="s">
        <v>423</v>
      </c>
      <c r="C60" s="8" t="s">
        <v>92</v>
      </c>
      <c r="D60" s="9">
        <v>4</v>
      </c>
      <c r="E60" s="13">
        <f>단가대비표!O20</f>
        <v>0</v>
      </c>
      <c r="F60" s="14">
        <f t="shared" si="9"/>
        <v>0</v>
      </c>
      <c r="G60" s="13">
        <f>단가대비표!P20</f>
        <v>0</v>
      </c>
      <c r="H60" s="14">
        <f t="shared" si="10"/>
        <v>0</v>
      </c>
      <c r="I60" s="13">
        <f>단가대비표!V20</f>
        <v>0</v>
      </c>
      <c r="J60" s="14">
        <f t="shared" si="11"/>
        <v>0</v>
      </c>
      <c r="K60" s="13">
        <f t="shared" si="12"/>
        <v>0</v>
      </c>
      <c r="L60" s="14">
        <f t="shared" si="13"/>
        <v>0</v>
      </c>
      <c r="M60" s="8" t="s">
        <v>52</v>
      </c>
      <c r="N60" s="2" t="s">
        <v>97</v>
      </c>
      <c r="O60" s="2" t="s">
        <v>424</v>
      </c>
      <c r="P60" s="2" t="s">
        <v>63</v>
      </c>
      <c r="Q60" s="2" t="s">
        <v>63</v>
      </c>
      <c r="R60" s="2" t="s">
        <v>62</v>
      </c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2" t="s">
        <v>52</v>
      </c>
      <c r="AW60" s="2" t="s">
        <v>425</v>
      </c>
      <c r="AX60" s="2" t="s">
        <v>52</v>
      </c>
      <c r="AY60" s="2" t="s">
        <v>52</v>
      </c>
    </row>
    <row r="61" spans="1:51" ht="30" customHeight="1" x14ac:dyDescent="0.3">
      <c r="A61" s="8" t="s">
        <v>426</v>
      </c>
      <c r="B61" s="8" t="s">
        <v>427</v>
      </c>
      <c r="C61" s="8" t="s">
        <v>428</v>
      </c>
      <c r="D61" s="9">
        <v>0.6</v>
      </c>
      <c r="E61" s="13">
        <f>단가대비표!O36</f>
        <v>0</v>
      </c>
      <c r="F61" s="14">
        <f t="shared" si="9"/>
        <v>0</v>
      </c>
      <c r="G61" s="13">
        <f>단가대비표!P36</f>
        <v>0</v>
      </c>
      <c r="H61" s="14">
        <f t="shared" si="10"/>
        <v>0</v>
      </c>
      <c r="I61" s="13">
        <f>단가대비표!V36</f>
        <v>0</v>
      </c>
      <c r="J61" s="14">
        <f t="shared" si="11"/>
        <v>0</v>
      </c>
      <c r="K61" s="13">
        <f t="shared" si="12"/>
        <v>0</v>
      </c>
      <c r="L61" s="14">
        <f t="shared" si="13"/>
        <v>0</v>
      </c>
      <c r="M61" s="8" t="s">
        <v>52</v>
      </c>
      <c r="N61" s="2" t="s">
        <v>97</v>
      </c>
      <c r="O61" s="2" t="s">
        <v>429</v>
      </c>
      <c r="P61" s="2" t="s">
        <v>63</v>
      </c>
      <c r="Q61" s="2" t="s">
        <v>63</v>
      </c>
      <c r="R61" s="2" t="s">
        <v>62</v>
      </c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2" t="s">
        <v>52</v>
      </c>
      <c r="AW61" s="2" t="s">
        <v>430</v>
      </c>
      <c r="AX61" s="2" t="s">
        <v>52</v>
      </c>
      <c r="AY61" s="2" t="s">
        <v>52</v>
      </c>
    </row>
    <row r="62" spans="1:51" ht="30" customHeight="1" x14ac:dyDescent="0.3">
      <c r="A62" s="8" t="s">
        <v>431</v>
      </c>
      <c r="B62" s="8" t="s">
        <v>432</v>
      </c>
      <c r="C62" s="8" t="s">
        <v>67</v>
      </c>
      <c r="D62" s="9">
        <v>1</v>
      </c>
      <c r="E62" s="13">
        <f>일위대가목록!E49</f>
        <v>0</v>
      </c>
      <c r="F62" s="14">
        <f t="shared" si="9"/>
        <v>0</v>
      </c>
      <c r="G62" s="13">
        <f>일위대가목록!F49</f>
        <v>0</v>
      </c>
      <c r="H62" s="14">
        <f t="shared" si="10"/>
        <v>0</v>
      </c>
      <c r="I62" s="13">
        <f>일위대가목록!G49</f>
        <v>0</v>
      </c>
      <c r="J62" s="14">
        <f t="shared" si="11"/>
        <v>0</v>
      </c>
      <c r="K62" s="13">
        <f t="shared" si="12"/>
        <v>0</v>
      </c>
      <c r="L62" s="14">
        <f t="shared" si="13"/>
        <v>0</v>
      </c>
      <c r="M62" s="8" t="s">
        <v>52</v>
      </c>
      <c r="N62" s="2" t="s">
        <v>97</v>
      </c>
      <c r="O62" s="2" t="s">
        <v>433</v>
      </c>
      <c r="P62" s="2" t="s">
        <v>62</v>
      </c>
      <c r="Q62" s="2" t="s">
        <v>63</v>
      </c>
      <c r="R62" s="2" t="s">
        <v>63</v>
      </c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2" t="s">
        <v>52</v>
      </c>
      <c r="AW62" s="2" t="s">
        <v>434</v>
      </c>
      <c r="AX62" s="2" t="s">
        <v>52</v>
      </c>
      <c r="AY62" s="2" t="s">
        <v>52</v>
      </c>
    </row>
    <row r="63" spans="1:51" ht="30" customHeight="1" x14ac:dyDescent="0.3">
      <c r="A63" s="8" t="s">
        <v>435</v>
      </c>
      <c r="B63" s="8" t="s">
        <v>436</v>
      </c>
      <c r="C63" s="8" t="s">
        <v>437</v>
      </c>
      <c r="D63" s="9">
        <v>2</v>
      </c>
      <c r="E63" s="13">
        <f>단가대비표!O50</f>
        <v>0</v>
      </c>
      <c r="F63" s="14">
        <f t="shared" si="9"/>
        <v>0</v>
      </c>
      <c r="G63" s="13">
        <f>단가대비표!P50</f>
        <v>0</v>
      </c>
      <c r="H63" s="14">
        <f t="shared" si="10"/>
        <v>0</v>
      </c>
      <c r="I63" s="13">
        <f>단가대비표!V50</f>
        <v>0</v>
      </c>
      <c r="J63" s="14">
        <f t="shared" si="11"/>
        <v>0</v>
      </c>
      <c r="K63" s="13">
        <f t="shared" si="12"/>
        <v>0</v>
      </c>
      <c r="L63" s="14">
        <f t="shared" si="13"/>
        <v>0</v>
      </c>
      <c r="M63" s="8" t="s">
        <v>52</v>
      </c>
      <c r="N63" s="2" t="s">
        <v>97</v>
      </c>
      <c r="O63" s="2" t="s">
        <v>438</v>
      </c>
      <c r="P63" s="2" t="s">
        <v>63</v>
      </c>
      <c r="Q63" s="2" t="s">
        <v>63</v>
      </c>
      <c r="R63" s="2" t="s">
        <v>62</v>
      </c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2" t="s">
        <v>52</v>
      </c>
      <c r="AW63" s="2" t="s">
        <v>439</v>
      </c>
      <c r="AX63" s="2" t="s">
        <v>52</v>
      </c>
      <c r="AY63" s="2" t="s">
        <v>52</v>
      </c>
    </row>
    <row r="64" spans="1:51" ht="30" customHeight="1" x14ac:dyDescent="0.3">
      <c r="A64" s="8" t="s">
        <v>440</v>
      </c>
      <c r="B64" s="8" t="s">
        <v>441</v>
      </c>
      <c r="C64" s="8" t="s">
        <v>67</v>
      </c>
      <c r="D64" s="9">
        <v>2</v>
      </c>
      <c r="E64" s="13">
        <f>단가대비표!O12</f>
        <v>0</v>
      </c>
      <c r="F64" s="14">
        <f t="shared" si="9"/>
        <v>0</v>
      </c>
      <c r="G64" s="13">
        <f>단가대비표!P12</f>
        <v>0</v>
      </c>
      <c r="H64" s="14">
        <f t="shared" si="10"/>
        <v>0</v>
      </c>
      <c r="I64" s="13">
        <f>단가대비표!V12</f>
        <v>0</v>
      </c>
      <c r="J64" s="14">
        <f t="shared" si="11"/>
        <v>0</v>
      </c>
      <c r="K64" s="13">
        <f t="shared" si="12"/>
        <v>0</v>
      </c>
      <c r="L64" s="14">
        <f t="shared" si="13"/>
        <v>0</v>
      </c>
      <c r="M64" s="8" t="s">
        <v>442</v>
      </c>
      <c r="N64" s="2" t="s">
        <v>97</v>
      </c>
      <c r="O64" s="2" t="s">
        <v>443</v>
      </c>
      <c r="P64" s="2" t="s">
        <v>63</v>
      </c>
      <c r="Q64" s="2" t="s">
        <v>63</v>
      </c>
      <c r="R64" s="2" t="s">
        <v>62</v>
      </c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2" t="s">
        <v>52</v>
      </c>
      <c r="AW64" s="2" t="s">
        <v>444</v>
      </c>
      <c r="AX64" s="2" t="s">
        <v>52</v>
      </c>
      <c r="AY64" s="2" t="s">
        <v>52</v>
      </c>
    </row>
    <row r="65" spans="1:51" ht="30" customHeight="1" x14ac:dyDescent="0.3">
      <c r="A65" s="8" t="s">
        <v>324</v>
      </c>
      <c r="B65" s="8" t="s">
        <v>52</v>
      </c>
      <c r="C65" s="8" t="s">
        <v>52</v>
      </c>
      <c r="D65" s="9"/>
      <c r="E65" s="13"/>
      <c r="F65" s="14">
        <f>TRUNC(SUMIF(N54:N64, N53, F54:F64),0)</f>
        <v>0</v>
      </c>
      <c r="G65" s="13"/>
      <c r="H65" s="14">
        <f>TRUNC(SUMIF(N54:N64, N53, H54:H64),0)</f>
        <v>0</v>
      </c>
      <c r="I65" s="13"/>
      <c r="J65" s="14">
        <f>TRUNC(SUMIF(N54:N64, N53, J54:J64),0)</f>
        <v>0</v>
      </c>
      <c r="K65" s="13"/>
      <c r="L65" s="14">
        <f>F65+H65+J65</f>
        <v>0</v>
      </c>
      <c r="M65" s="8" t="s">
        <v>52</v>
      </c>
      <c r="N65" s="2" t="s">
        <v>75</v>
      </c>
      <c r="O65" s="2" t="s">
        <v>75</v>
      </c>
      <c r="P65" s="2" t="s">
        <v>52</v>
      </c>
      <c r="Q65" s="2" t="s">
        <v>52</v>
      </c>
      <c r="R65" s="2" t="s">
        <v>52</v>
      </c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2" t="s">
        <v>52</v>
      </c>
      <c r="AW65" s="2" t="s">
        <v>52</v>
      </c>
      <c r="AX65" s="2" t="s">
        <v>52</v>
      </c>
      <c r="AY65" s="2" t="s">
        <v>52</v>
      </c>
    </row>
    <row r="66" spans="1:51" ht="30" customHeight="1" x14ac:dyDescent="0.3">
      <c r="A66" s="9"/>
      <c r="B66" s="9"/>
      <c r="C66" s="9"/>
      <c r="D66" s="9"/>
      <c r="E66" s="13"/>
      <c r="F66" s="14"/>
      <c r="G66" s="13"/>
      <c r="H66" s="14"/>
      <c r="I66" s="13"/>
      <c r="J66" s="14"/>
      <c r="K66" s="13"/>
      <c r="L66" s="14"/>
      <c r="M66" s="9"/>
    </row>
    <row r="67" spans="1:51" ht="30" customHeight="1" x14ac:dyDescent="0.3">
      <c r="A67" s="37" t="s">
        <v>445</v>
      </c>
      <c r="B67" s="37"/>
      <c r="C67" s="37"/>
      <c r="D67" s="37"/>
      <c r="E67" s="38"/>
      <c r="F67" s="39"/>
      <c r="G67" s="38"/>
      <c r="H67" s="39"/>
      <c r="I67" s="38"/>
      <c r="J67" s="39"/>
      <c r="K67" s="38"/>
      <c r="L67" s="39"/>
      <c r="M67" s="37"/>
      <c r="N67" s="1" t="s">
        <v>101</v>
      </c>
    </row>
    <row r="68" spans="1:51" ht="30" customHeight="1" x14ac:dyDescent="0.3">
      <c r="A68" s="8" t="s">
        <v>447</v>
      </c>
      <c r="B68" s="8" t="s">
        <v>210</v>
      </c>
      <c r="C68" s="8" t="s">
        <v>67</v>
      </c>
      <c r="D68" s="9">
        <v>6.5759999999999996</v>
      </c>
      <c r="E68" s="13">
        <f>단가대비표!O13</f>
        <v>0</v>
      </c>
      <c r="F68" s="14">
        <f>TRUNC(E68*D68,1)</f>
        <v>0</v>
      </c>
      <c r="G68" s="13">
        <f>단가대비표!P13</f>
        <v>0</v>
      </c>
      <c r="H68" s="14">
        <f>TRUNC(G68*D68,1)</f>
        <v>0</v>
      </c>
      <c r="I68" s="13">
        <f>단가대비표!V13</f>
        <v>0</v>
      </c>
      <c r="J68" s="14">
        <f>TRUNC(I68*D68,1)</f>
        <v>0</v>
      </c>
      <c r="K68" s="13">
        <f>TRUNC(E68+G68+I68,1)</f>
        <v>0</v>
      </c>
      <c r="L68" s="14">
        <f>TRUNC(F68+H68+J68,1)</f>
        <v>0</v>
      </c>
      <c r="M68" s="8" t="s">
        <v>442</v>
      </c>
      <c r="N68" s="2" t="s">
        <v>101</v>
      </c>
      <c r="O68" s="2" t="s">
        <v>448</v>
      </c>
      <c r="P68" s="2" t="s">
        <v>63</v>
      </c>
      <c r="Q68" s="2" t="s">
        <v>63</v>
      </c>
      <c r="R68" s="2" t="s">
        <v>62</v>
      </c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2" t="s">
        <v>52</v>
      </c>
      <c r="AW68" s="2" t="s">
        <v>449</v>
      </c>
      <c r="AX68" s="2" t="s">
        <v>52</v>
      </c>
      <c r="AY68" s="2" t="s">
        <v>52</v>
      </c>
    </row>
    <row r="69" spans="1:51" ht="30" customHeight="1" x14ac:dyDescent="0.3">
      <c r="A69" s="8" t="s">
        <v>324</v>
      </c>
      <c r="B69" s="8" t="s">
        <v>52</v>
      </c>
      <c r="C69" s="8" t="s">
        <v>52</v>
      </c>
      <c r="D69" s="9"/>
      <c r="E69" s="13"/>
      <c r="F69" s="14">
        <f>TRUNC(SUMIF(N68:N68, N67, F68:F68),0)</f>
        <v>0</v>
      </c>
      <c r="G69" s="13"/>
      <c r="H69" s="14">
        <f>TRUNC(SUMIF(N68:N68, N67, H68:H68),0)</f>
        <v>0</v>
      </c>
      <c r="I69" s="13"/>
      <c r="J69" s="14">
        <f>TRUNC(SUMIF(N68:N68, N67, J68:J68),0)</f>
        <v>0</v>
      </c>
      <c r="K69" s="13"/>
      <c r="L69" s="14">
        <f>F69+H69+J69</f>
        <v>0</v>
      </c>
      <c r="M69" s="8" t="s">
        <v>52</v>
      </c>
      <c r="N69" s="2" t="s">
        <v>75</v>
      </c>
      <c r="O69" s="2" t="s">
        <v>75</v>
      </c>
      <c r="P69" s="2" t="s">
        <v>52</v>
      </c>
      <c r="Q69" s="2" t="s">
        <v>52</v>
      </c>
      <c r="R69" s="2" t="s">
        <v>52</v>
      </c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2" t="s">
        <v>52</v>
      </c>
      <c r="AW69" s="2" t="s">
        <v>52</v>
      </c>
      <c r="AX69" s="2" t="s">
        <v>52</v>
      </c>
      <c r="AY69" s="2" t="s">
        <v>52</v>
      </c>
    </row>
    <row r="70" spans="1:51" ht="30" customHeight="1" x14ac:dyDescent="0.3">
      <c r="A70" s="9"/>
      <c r="B70" s="9"/>
      <c r="C70" s="9"/>
      <c r="D70" s="9"/>
      <c r="E70" s="13"/>
      <c r="F70" s="14"/>
      <c r="G70" s="13"/>
      <c r="H70" s="14"/>
      <c r="I70" s="13"/>
      <c r="J70" s="14"/>
      <c r="K70" s="13"/>
      <c r="L70" s="14"/>
      <c r="M70" s="9"/>
    </row>
    <row r="71" spans="1:51" ht="30" customHeight="1" x14ac:dyDescent="0.3">
      <c r="A71" s="37" t="s">
        <v>450</v>
      </c>
      <c r="B71" s="37"/>
      <c r="C71" s="37"/>
      <c r="D71" s="37"/>
      <c r="E71" s="38"/>
      <c r="F71" s="39"/>
      <c r="G71" s="38"/>
      <c r="H71" s="39"/>
      <c r="I71" s="38"/>
      <c r="J71" s="39"/>
      <c r="K71" s="38"/>
      <c r="L71" s="39"/>
      <c r="M71" s="37"/>
      <c r="N71" s="1" t="s">
        <v>136</v>
      </c>
    </row>
    <row r="72" spans="1:51" ht="30" customHeight="1" x14ac:dyDescent="0.3">
      <c r="A72" s="8" t="s">
        <v>452</v>
      </c>
      <c r="B72" s="8" t="s">
        <v>453</v>
      </c>
      <c r="C72" s="8" t="s">
        <v>246</v>
      </c>
      <c r="D72" s="9">
        <v>2.15</v>
      </c>
      <c r="E72" s="13">
        <f>단가대비표!O8</f>
        <v>0</v>
      </c>
      <c r="F72" s="14">
        <f>TRUNC(E72*D72,1)</f>
        <v>0</v>
      </c>
      <c r="G72" s="13">
        <f>단가대비표!P8</f>
        <v>0</v>
      </c>
      <c r="H72" s="14">
        <f>TRUNC(G72*D72,1)</f>
        <v>0</v>
      </c>
      <c r="I72" s="13">
        <f>단가대비표!V8</f>
        <v>0</v>
      </c>
      <c r="J72" s="14">
        <f>TRUNC(I72*D72,1)</f>
        <v>0</v>
      </c>
      <c r="K72" s="13">
        <f t="shared" ref="K72:L76" si="14">TRUNC(E72+G72+I72,1)</f>
        <v>0</v>
      </c>
      <c r="L72" s="14">
        <f t="shared" si="14"/>
        <v>0</v>
      </c>
      <c r="M72" s="8" t="s">
        <v>52</v>
      </c>
      <c r="N72" s="2" t="s">
        <v>136</v>
      </c>
      <c r="O72" s="2" t="s">
        <v>454</v>
      </c>
      <c r="P72" s="2" t="s">
        <v>63</v>
      </c>
      <c r="Q72" s="2" t="s">
        <v>63</v>
      </c>
      <c r="R72" s="2" t="s">
        <v>62</v>
      </c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2" t="s">
        <v>52</v>
      </c>
      <c r="AW72" s="2" t="s">
        <v>455</v>
      </c>
      <c r="AX72" s="2" t="s">
        <v>52</v>
      </c>
      <c r="AY72" s="2" t="s">
        <v>52</v>
      </c>
    </row>
    <row r="73" spans="1:51" ht="30" customHeight="1" x14ac:dyDescent="0.3">
      <c r="A73" s="8" t="s">
        <v>456</v>
      </c>
      <c r="B73" s="8" t="s">
        <v>457</v>
      </c>
      <c r="C73" s="8" t="s">
        <v>246</v>
      </c>
      <c r="D73" s="9">
        <v>0.23499999999999999</v>
      </c>
      <c r="E73" s="13">
        <f>단가대비표!O7</f>
        <v>0</v>
      </c>
      <c r="F73" s="14">
        <f>TRUNC(E73*D73,1)</f>
        <v>0</v>
      </c>
      <c r="G73" s="13">
        <f>단가대비표!P7</f>
        <v>0</v>
      </c>
      <c r="H73" s="14">
        <f>TRUNC(G73*D73,1)</f>
        <v>0</v>
      </c>
      <c r="I73" s="13">
        <f>단가대비표!V7</f>
        <v>0</v>
      </c>
      <c r="J73" s="14">
        <f>TRUNC(I73*D73,1)</f>
        <v>0</v>
      </c>
      <c r="K73" s="13">
        <f t="shared" si="14"/>
        <v>0</v>
      </c>
      <c r="L73" s="14">
        <f t="shared" si="14"/>
        <v>0</v>
      </c>
      <c r="M73" s="8" t="s">
        <v>52</v>
      </c>
      <c r="N73" s="2" t="s">
        <v>136</v>
      </c>
      <c r="O73" s="2" t="s">
        <v>458</v>
      </c>
      <c r="P73" s="2" t="s">
        <v>63</v>
      </c>
      <c r="Q73" s="2" t="s">
        <v>63</v>
      </c>
      <c r="R73" s="2" t="s">
        <v>62</v>
      </c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2" t="s">
        <v>52</v>
      </c>
      <c r="AW73" s="2" t="s">
        <v>459</v>
      </c>
      <c r="AX73" s="2" t="s">
        <v>52</v>
      </c>
      <c r="AY73" s="2" t="s">
        <v>52</v>
      </c>
    </row>
    <row r="74" spans="1:51" ht="30" customHeight="1" x14ac:dyDescent="0.3">
      <c r="A74" s="8" t="s">
        <v>341</v>
      </c>
      <c r="B74" s="8" t="s">
        <v>460</v>
      </c>
      <c r="C74" s="8" t="s">
        <v>246</v>
      </c>
      <c r="D74" s="9">
        <v>2.1800000000000002</v>
      </c>
      <c r="E74" s="13">
        <f>일위대가목록!E51</f>
        <v>0</v>
      </c>
      <c r="F74" s="14">
        <f>TRUNC(E74*D74,1)</f>
        <v>0</v>
      </c>
      <c r="G74" s="13">
        <f>일위대가목록!F51</f>
        <v>0</v>
      </c>
      <c r="H74" s="14">
        <f>TRUNC(G74*D74,1)</f>
        <v>0</v>
      </c>
      <c r="I74" s="13">
        <f>일위대가목록!G51</f>
        <v>0</v>
      </c>
      <c r="J74" s="14">
        <f>TRUNC(I74*D74,1)</f>
        <v>0</v>
      </c>
      <c r="K74" s="13">
        <f t="shared" si="14"/>
        <v>0</v>
      </c>
      <c r="L74" s="14">
        <f t="shared" si="14"/>
        <v>0</v>
      </c>
      <c r="M74" s="8" t="s">
        <v>52</v>
      </c>
      <c r="N74" s="2" t="s">
        <v>136</v>
      </c>
      <c r="O74" s="2" t="s">
        <v>461</v>
      </c>
      <c r="P74" s="2" t="s">
        <v>62</v>
      </c>
      <c r="Q74" s="2" t="s">
        <v>63</v>
      </c>
      <c r="R74" s="2" t="s">
        <v>63</v>
      </c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2" t="s">
        <v>52</v>
      </c>
      <c r="AW74" s="2" t="s">
        <v>462</v>
      </c>
      <c r="AX74" s="2" t="s">
        <v>52</v>
      </c>
      <c r="AY74" s="2" t="s">
        <v>52</v>
      </c>
    </row>
    <row r="75" spans="1:51" ht="30" customHeight="1" x14ac:dyDescent="0.3">
      <c r="A75" s="8" t="s">
        <v>463</v>
      </c>
      <c r="B75" s="8" t="s">
        <v>464</v>
      </c>
      <c r="C75" s="8" t="s">
        <v>293</v>
      </c>
      <c r="D75" s="9">
        <v>2</v>
      </c>
      <c r="E75" s="13">
        <f>단가대비표!O33</f>
        <v>0</v>
      </c>
      <c r="F75" s="14">
        <f>TRUNC(E75*D75,1)</f>
        <v>0</v>
      </c>
      <c r="G75" s="13">
        <f>단가대비표!P33</f>
        <v>0</v>
      </c>
      <c r="H75" s="14">
        <f>TRUNC(G75*D75,1)</f>
        <v>0</v>
      </c>
      <c r="I75" s="13">
        <f>단가대비표!V33</f>
        <v>0</v>
      </c>
      <c r="J75" s="14">
        <f>TRUNC(I75*D75,1)</f>
        <v>0</v>
      </c>
      <c r="K75" s="13">
        <f t="shared" si="14"/>
        <v>0</v>
      </c>
      <c r="L75" s="14">
        <f t="shared" si="14"/>
        <v>0</v>
      </c>
      <c r="M75" s="8" t="s">
        <v>52</v>
      </c>
      <c r="N75" s="2" t="s">
        <v>136</v>
      </c>
      <c r="O75" s="2" t="s">
        <v>465</v>
      </c>
      <c r="P75" s="2" t="s">
        <v>63</v>
      </c>
      <c r="Q75" s="2" t="s">
        <v>63</v>
      </c>
      <c r="R75" s="2" t="s">
        <v>62</v>
      </c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2" t="s">
        <v>52</v>
      </c>
      <c r="AW75" s="2" t="s">
        <v>466</v>
      </c>
      <c r="AX75" s="2" t="s">
        <v>52</v>
      </c>
      <c r="AY75" s="2" t="s">
        <v>52</v>
      </c>
    </row>
    <row r="76" spans="1:51" ht="30" customHeight="1" x14ac:dyDescent="0.3">
      <c r="A76" s="8" t="s">
        <v>244</v>
      </c>
      <c r="B76" s="8" t="s">
        <v>245</v>
      </c>
      <c r="C76" s="8" t="s">
        <v>246</v>
      </c>
      <c r="D76" s="9">
        <v>-0.20499999999999999</v>
      </c>
      <c r="E76" s="13">
        <f>단가대비표!O5</f>
        <v>0</v>
      </c>
      <c r="F76" s="14">
        <f>TRUNC(E76*D76,1)</f>
        <v>0</v>
      </c>
      <c r="G76" s="13">
        <f>단가대비표!P5</f>
        <v>0</v>
      </c>
      <c r="H76" s="14">
        <f>TRUNC(G76*D76,1)</f>
        <v>0</v>
      </c>
      <c r="I76" s="13">
        <f>단가대비표!V5</f>
        <v>0</v>
      </c>
      <c r="J76" s="14">
        <f>TRUNC(I76*D76,1)</f>
        <v>0</v>
      </c>
      <c r="K76" s="13">
        <f t="shared" si="14"/>
        <v>0</v>
      </c>
      <c r="L76" s="14">
        <f t="shared" si="14"/>
        <v>0</v>
      </c>
      <c r="M76" s="8" t="s">
        <v>247</v>
      </c>
      <c r="N76" s="2" t="s">
        <v>136</v>
      </c>
      <c r="O76" s="2" t="s">
        <v>248</v>
      </c>
      <c r="P76" s="2" t="s">
        <v>63</v>
      </c>
      <c r="Q76" s="2" t="s">
        <v>63</v>
      </c>
      <c r="R76" s="2" t="s">
        <v>62</v>
      </c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2" t="s">
        <v>52</v>
      </c>
      <c r="AW76" s="2" t="s">
        <v>467</v>
      </c>
      <c r="AX76" s="2" t="s">
        <v>52</v>
      </c>
      <c r="AY76" s="2" t="s">
        <v>52</v>
      </c>
    </row>
    <row r="77" spans="1:51" ht="30" customHeight="1" x14ac:dyDescent="0.3">
      <c r="A77" s="8" t="s">
        <v>324</v>
      </c>
      <c r="B77" s="8" t="s">
        <v>52</v>
      </c>
      <c r="C77" s="8" t="s">
        <v>52</v>
      </c>
      <c r="D77" s="9"/>
      <c r="E77" s="13"/>
      <c r="F77" s="14">
        <f>TRUNC(SUMIF(N72:N76, N71, F72:F76),0)</f>
        <v>0</v>
      </c>
      <c r="G77" s="13"/>
      <c r="H77" s="14">
        <f>TRUNC(SUMIF(N72:N76, N71, H72:H76),0)</f>
        <v>0</v>
      </c>
      <c r="I77" s="13"/>
      <c r="J77" s="14">
        <f>TRUNC(SUMIF(N72:N76, N71, J72:J76),0)</f>
        <v>0</v>
      </c>
      <c r="K77" s="13"/>
      <c r="L77" s="14">
        <f>F77+H77+J77</f>
        <v>0</v>
      </c>
      <c r="M77" s="8" t="s">
        <v>52</v>
      </c>
      <c r="N77" s="2" t="s">
        <v>75</v>
      </c>
      <c r="O77" s="2" t="s">
        <v>75</v>
      </c>
      <c r="P77" s="2" t="s">
        <v>52</v>
      </c>
      <c r="Q77" s="2" t="s">
        <v>52</v>
      </c>
      <c r="R77" s="2" t="s">
        <v>52</v>
      </c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2" t="s">
        <v>52</v>
      </c>
      <c r="AW77" s="2" t="s">
        <v>52</v>
      </c>
      <c r="AX77" s="2" t="s">
        <v>52</v>
      </c>
      <c r="AY77" s="2" t="s">
        <v>52</v>
      </c>
    </row>
    <row r="78" spans="1:51" ht="30" customHeight="1" x14ac:dyDescent="0.3">
      <c r="A78" s="9"/>
      <c r="B78" s="9"/>
      <c r="C78" s="9"/>
      <c r="D78" s="9"/>
      <c r="E78" s="13"/>
      <c r="F78" s="14"/>
      <c r="G78" s="13"/>
      <c r="H78" s="14"/>
      <c r="I78" s="13"/>
      <c r="J78" s="14"/>
      <c r="K78" s="13"/>
      <c r="L78" s="14"/>
      <c r="M78" s="9"/>
    </row>
    <row r="79" spans="1:51" ht="30" customHeight="1" x14ac:dyDescent="0.3">
      <c r="A79" s="37" t="s">
        <v>468</v>
      </c>
      <c r="B79" s="37"/>
      <c r="C79" s="37"/>
      <c r="D79" s="37"/>
      <c r="E79" s="38"/>
      <c r="F79" s="39"/>
      <c r="G79" s="38"/>
      <c r="H79" s="39"/>
      <c r="I79" s="38"/>
      <c r="J79" s="39"/>
      <c r="K79" s="38"/>
      <c r="L79" s="39"/>
      <c r="M79" s="37"/>
      <c r="N79" s="1" t="s">
        <v>140</v>
      </c>
    </row>
    <row r="80" spans="1:51" ht="30" customHeight="1" x14ac:dyDescent="0.3">
      <c r="A80" s="8" t="s">
        <v>337</v>
      </c>
      <c r="B80" s="8" t="s">
        <v>338</v>
      </c>
      <c r="C80" s="8" t="s">
        <v>246</v>
      </c>
      <c r="D80" s="9">
        <v>6.0919999999999996</v>
      </c>
      <c r="E80" s="13">
        <f>단가대비표!O9</f>
        <v>0</v>
      </c>
      <c r="F80" s="14">
        <f t="shared" ref="F80:F87" si="15">TRUNC(E80*D80,1)</f>
        <v>0</v>
      </c>
      <c r="G80" s="13">
        <f>단가대비표!P9</f>
        <v>0</v>
      </c>
      <c r="H80" s="14">
        <f t="shared" ref="H80:H87" si="16">TRUNC(G80*D80,1)</f>
        <v>0</v>
      </c>
      <c r="I80" s="13">
        <f>단가대비표!V9</f>
        <v>0</v>
      </c>
      <c r="J80" s="14">
        <f t="shared" ref="J80:J87" si="17">TRUNC(I80*D80,1)</f>
        <v>0</v>
      </c>
      <c r="K80" s="13">
        <f t="shared" ref="K80:L87" si="18">TRUNC(E80+G80+I80,1)</f>
        <v>0</v>
      </c>
      <c r="L80" s="14">
        <f t="shared" si="18"/>
        <v>0</v>
      </c>
      <c r="M80" s="8" t="s">
        <v>52</v>
      </c>
      <c r="N80" s="2" t="s">
        <v>140</v>
      </c>
      <c r="O80" s="2" t="s">
        <v>339</v>
      </c>
      <c r="P80" s="2" t="s">
        <v>63</v>
      </c>
      <c r="Q80" s="2" t="s">
        <v>63</v>
      </c>
      <c r="R80" s="2" t="s">
        <v>62</v>
      </c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2" t="s">
        <v>52</v>
      </c>
      <c r="AW80" s="2" t="s">
        <v>470</v>
      </c>
      <c r="AX80" s="2" t="s">
        <v>52</v>
      </c>
      <c r="AY80" s="2" t="s">
        <v>52</v>
      </c>
    </row>
    <row r="81" spans="1:51" ht="30" customHeight="1" x14ac:dyDescent="0.3">
      <c r="A81" s="8" t="s">
        <v>456</v>
      </c>
      <c r="B81" s="8" t="s">
        <v>457</v>
      </c>
      <c r="C81" s="8" t="s">
        <v>246</v>
      </c>
      <c r="D81" s="9">
        <v>0.57499999999999996</v>
      </c>
      <c r="E81" s="13">
        <f>단가대비표!O7</f>
        <v>0</v>
      </c>
      <c r="F81" s="14">
        <f t="shared" si="15"/>
        <v>0</v>
      </c>
      <c r="G81" s="13">
        <f>단가대비표!P7</f>
        <v>0</v>
      </c>
      <c r="H81" s="14">
        <f t="shared" si="16"/>
        <v>0</v>
      </c>
      <c r="I81" s="13">
        <f>단가대비표!V7</f>
        <v>0</v>
      </c>
      <c r="J81" s="14">
        <f t="shared" si="17"/>
        <v>0</v>
      </c>
      <c r="K81" s="13">
        <f t="shared" si="18"/>
        <v>0</v>
      </c>
      <c r="L81" s="14">
        <f t="shared" si="18"/>
        <v>0</v>
      </c>
      <c r="M81" s="8" t="s">
        <v>52</v>
      </c>
      <c r="N81" s="2" t="s">
        <v>140</v>
      </c>
      <c r="O81" s="2" t="s">
        <v>458</v>
      </c>
      <c r="P81" s="2" t="s">
        <v>63</v>
      </c>
      <c r="Q81" s="2" t="s">
        <v>63</v>
      </c>
      <c r="R81" s="2" t="s">
        <v>62</v>
      </c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2" t="s">
        <v>52</v>
      </c>
      <c r="AW81" s="2" t="s">
        <v>471</v>
      </c>
      <c r="AX81" s="2" t="s">
        <v>52</v>
      </c>
      <c r="AY81" s="2" t="s">
        <v>52</v>
      </c>
    </row>
    <row r="82" spans="1:51" ht="30" customHeight="1" x14ac:dyDescent="0.3">
      <c r="A82" s="8" t="s">
        <v>341</v>
      </c>
      <c r="B82" s="8" t="s">
        <v>472</v>
      </c>
      <c r="C82" s="8" t="s">
        <v>246</v>
      </c>
      <c r="D82" s="9">
        <v>6.0869999999999997</v>
      </c>
      <c r="E82" s="13">
        <f>일위대가목록!E52</f>
        <v>0</v>
      </c>
      <c r="F82" s="14">
        <f t="shared" si="15"/>
        <v>0</v>
      </c>
      <c r="G82" s="13">
        <f>일위대가목록!F52</f>
        <v>0</v>
      </c>
      <c r="H82" s="14">
        <f t="shared" si="16"/>
        <v>0</v>
      </c>
      <c r="I82" s="13">
        <f>일위대가목록!G52</f>
        <v>0</v>
      </c>
      <c r="J82" s="14">
        <f t="shared" si="17"/>
        <v>0</v>
      </c>
      <c r="K82" s="13">
        <f t="shared" si="18"/>
        <v>0</v>
      </c>
      <c r="L82" s="14">
        <f t="shared" si="18"/>
        <v>0</v>
      </c>
      <c r="M82" s="8" t="s">
        <v>52</v>
      </c>
      <c r="N82" s="2" t="s">
        <v>140</v>
      </c>
      <c r="O82" s="2" t="s">
        <v>473</v>
      </c>
      <c r="P82" s="2" t="s">
        <v>62</v>
      </c>
      <c r="Q82" s="2" t="s">
        <v>63</v>
      </c>
      <c r="R82" s="2" t="s">
        <v>63</v>
      </c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2" t="s">
        <v>52</v>
      </c>
      <c r="AW82" s="2" t="s">
        <v>474</v>
      </c>
      <c r="AX82" s="2" t="s">
        <v>52</v>
      </c>
      <c r="AY82" s="2" t="s">
        <v>52</v>
      </c>
    </row>
    <row r="83" spans="1:51" ht="30" customHeight="1" x14ac:dyDescent="0.3">
      <c r="A83" s="8" t="s">
        <v>475</v>
      </c>
      <c r="B83" s="8" t="s">
        <v>476</v>
      </c>
      <c r="C83" s="8" t="s">
        <v>67</v>
      </c>
      <c r="D83" s="9">
        <v>0.93</v>
      </c>
      <c r="E83" s="13">
        <f>일위대가목록!E53</f>
        <v>0</v>
      </c>
      <c r="F83" s="14">
        <f t="shared" si="15"/>
        <v>0</v>
      </c>
      <c r="G83" s="13">
        <f>일위대가목록!F53</f>
        <v>0</v>
      </c>
      <c r="H83" s="14">
        <f t="shared" si="16"/>
        <v>0</v>
      </c>
      <c r="I83" s="13">
        <f>일위대가목록!G53</f>
        <v>0</v>
      </c>
      <c r="J83" s="14">
        <f t="shared" si="17"/>
        <v>0</v>
      </c>
      <c r="K83" s="13">
        <f t="shared" si="18"/>
        <v>0</v>
      </c>
      <c r="L83" s="14">
        <f t="shared" si="18"/>
        <v>0</v>
      </c>
      <c r="M83" s="8" t="s">
        <v>52</v>
      </c>
      <c r="N83" s="2" t="s">
        <v>140</v>
      </c>
      <c r="O83" s="2" t="s">
        <v>477</v>
      </c>
      <c r="P83" s="2" t="s">
        <v>62</v>
      </c>
      <c r="Q83" s="2" t="s">
        <v>63</v>
      </c>
      <c r="R83" s="2" t="s">
        <v>63</v>
      </c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2" t="s">
        <v>52</v>
      </c>
      <c r="AW83" s="2" t="s">
        <v>478</v>
      </c>
      <c r="AX83" s="2" t="s">
        <v>52</v>
      </c>
      <c r="AY83" s="2" t="s">
        <v>52</v>
      </c>
    </row>
    <row r="84" spans="1:51" ht="30" customHeight="1" x14ac:dyDescent="0.3">
      <c r="A84" s="8" t="s">
        <v>479</v>
      </c>
      <c r="B84" s="8" t="s">
        <v>480</v>
      </c>
      <c r="C84" s="8" t="s">
        <v>67</v>
      </c>
      <c r="D84" s="9">
        <v>0.44</v>
      </c>
      <c r="E84" s="13">
        <f>일위대가목록!E54</f>
        <v>0</v>
      </c>
      <c r="F84" s="14">
        <f t="shared" si="15"/>
        <v>0</v>
      </c>
      <c r="G84" s="13">
        <f>일위대가목록!F54</f>
        <v>0</v>
      </c>
      <c r="H84" s="14">
        <f t="shared" si="16"/>
        <v>0</v>
      </c>
      <c r="I84" s="13">
        <f>일위대가목록!G54</f>
        <v>0</v>
      </c>
      <c r="J84" s="14">
        <f t="shared" si="17"/>
        <v>0</v>
      </c>
      <c r="K84" s="13">
        <f t="shared" si="18"/>
        <v>0</v>
      </c>
      <c r="L84" s="14">
        <f t="shared" si="18"/>
        <v>0</v>
      </c>
      <c r="M84" s="8" t="s">
        <v>52</v>
      </c>
      <c r="N84" s="2" t="s">
        <v>140</v>
      </c>
      <c r="O84" s="2" t="s">
        <v>481</v>
      </c>
      <c r="P84" s="2" t="s">
        <v>62</v>
      </c>
      <c r="Q84" s="2" t="s">
        <v>63</v>
      </c>
      <c r="R84" s="2" t="s">
        <v>63</v>
      </c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2" t="s">
        <v>52</v>
      </c>
      <c r="AW84" s="2" t="s">
        <v>482</v>
      </c>
      <c r="AX84" s="2" t="s">
        <v>52</v>
      </c>
      <c r="AY84" s="2" t="s">
        <v>52</v>
      </c>
    </row>
    <row r="85" spans="1:51" ht="30" customHeight="1" x14ac:dyDescent="0.3">
      <c r="A85" s="8" t="s">
        <v>244</v>
      </c>
      <c r="B85" s="8" t="s">
        <v>245</v>
      </c>
      <c r="C85" s="8" t="s">
        <v>246</v>
      </c>
      <c r="D85" s="9">
        <v>-0.58130000000000004</v>
      </c>
      <c r="E85" s="13">
        <f>단가대비표!O5</f>
        <v>0</v>
      </c>
      <c r="F85" s="14">
        <f t="shared" si="15"/>
        <v>0</v>
      </c>
      <c r="G85" s="13">
        <f>단가대비표!P5</f>
        <v>0</v>
      </c>
      <c r="H85" s="14">
        <f t="shared" si="16"/>
        <v>0</v>
      </c>
      <c r="I85" s="13">
        <f>단가대비표!V5</f>
        <v>0</v>
      </c>
      <c r="J85" s="14">
        <f t="shared" si="17"/>
        <v>0</v>
      </c>
      <c r="K85" s="13">
        <f t="shared" si="18"/>
        <v>0</v>
      </c>
      <c r="L85" s="14">
        <f t="shared" si="18"/>
        <v>0</v>
      </c>
      <c r="M85" s="8" t="s">
        <v>247</v>
      </c>
      <c r="N85" s="2" t="s">
        <v>140</v>
      </c>
      <c r="O85" s="2" t="s">
        <v>248</v>
      </c>
      <c r="P85" s="2" t="s">
        <v>63</v>
      </c>
      <c r="Q85" s="2" t="s">
        <v>63</v>
      </c>
      <c r="R85" s="2" t="s">
        <v>62</v>
      </c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2" t="s">
        <v>52</v>
      </c>
      <c r="AW85" s="2" t="s">
        <v>483</v>
      </c>
      <c r="AX85" s="2" t="s">
        <v>52</v>
      </c>
      <c r="AY85" s="2" t="s">
        <v>52</v>
      </c>
    </row>
    <row r="86" spans="1:51" ht="30" customHeight="1" x14ac:dyDescent="0.3">
      <c r="A86" s="8" t="s">
        <v>484</v>
      </c>
      <c r="B86" s="8" t="s">
        <v>485</v>
      </c>
      <c r="C86" s="8" t="s">
        <v>67</v>
      </c>
      <c r="D86" s="9">
        <v>0.93</v>
      </c>
      <c r="E86" s="13">
        <f>일위대가목록!E43</f>
        <v>0</v>
      </c>
      <c r="F86" s="14">
        <f t="shared" si="15"/>
        <v>0</v>
      </c>
      <c r="G86" s="13">
        <f>일위대가목록!F43</f>
        <v>0</v>
      </c>
      <c r="H86" s="14">
        <f t="shared" si="16"/>
        <v>0</v>
      </c>
      <c r="I86" s="13">
        <f>일위대가목록!G43</f>
        <v>0</v>
      </c>
      <c r="J86" s="14">
        <f t="shared" si="17"/>
        <v>0</v>
      </c>
      <c r="K86" s="13">
        <f t="shared" si="18"/>
        <v>0</v>
      </c>
      <c r="L86" s="14">
        <f t="shared" si="18"/>
        <v>0</v>
      </c>
      <c r="M86" s="8" t="s">
        <v>52</v>
      </c>
      <c r="N86" s="2" t="s">
        <v>140</v>
      </c>
      <c r="O86" s="2" t="s">
        <v>486</v>
      </c>
      <c r="P86" s="2" t="s">
        <v>62</v>
      </c>
      <c r="Q86" s="2" t="s">
        <v>63</v>
      </c>
      <c r="R86" s="2" t="s">
        <v>63</v>
      </c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2" t="s">
        <v>52</v>
      </c>
      <c r="AW86" s="2" t="s">
        <v>487</v>
      </c>
      <c r="AX86" s="2" t="s">
        <v>52</v>
      </c>
      <c r="AY86" s="2" t="s">
        <v>52</v>
      </c>
    </row>
    <row r="87" spans="1:51" ht="30" customHeight="1" x14ac:dyDescent="0.3">
      <c r="A87" s="8" t="s">
        <v>488</v>
      </c>
      <c r="B87" s="8" t="s">
        <v>489</v>
      </c>
      <c r="C87" s="8" t="s">
        <v>67</v>
      </c>
      <c r="D87" s="9">
        <v>0.44</v>
      </c>
      <c r="E87" s="13">
        <f>일위대가목록!E55</f>
        <v>0</v>
      </c>
      <c r="F87" s="14">
        <f t="shared" si="15"/>
        <v>0</v>
      </c>
      <c r="G87" s="13">
        <f>일위대가목록!F55</f>
        <v>0</v>
      </c>
      <c r="H87" s="14">
        <f t="shared" si="16"/>
        <v>0</v>
      </c>
      <c r="I87" s="13">
        <f>일위대가목록!G55</f>
        <v>0</v>
      </c>
      <c r="J87" s="14">
        <f t="shared" si="17"/>
        <v>0</v>
      </c>
      <c r="K87" s="13">
        <f t="shared" si="18"/>
        <v>0</v>
      </c>
      <c r="L87" s="14">
        <f t="shared" si="18"/>
        <v>0</v>
      </c>
      <c r="M87" s="8" t="s">
        <v>52</v>
      </c>
      <c r="N87" s="2" t="s">
        <v>140</v>
      </c>
      <c r="O87" s="2" t="s">
        <v>490</v>
      </c>
      <c r="P87" s="2" t="s">
        <v>62</v>
      </c>
      <c r="Q87" s="2" t="s">
        <v>63</v>
      </c>
      <c r="R87" s="2" t="s">
        <v>63</v>
      </c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2" t="s">
        <v>52</v>
      </c>
      <c r="AW87" s="2" t="s">
        <v>491</v>
      </c>
      <c r="AX87" s="2" t="s">
        <v>52</v>
      </c>
      <c r="AY87" s="2" t="s">
        <v>52</v>
      </c>
    </row>
    <row r="88" spans="1:51" ht="30" customHeight="1" x14ac:dyDescent="0.3">
      <c r="A88" s="8" t="s">
        <v>324</v>
      </c>
      <c r="B88" s="8" t="s">
        <v>52</v>
      </c>
      <c r="C88" s="8" t="s">
        <v>52</v>
      </c>
      <c r="D88" s="9"/>
      <c r="E88" s="13"/>
      <c r="F88" s="14">
        <f>TRUNC(SUMIF(N80:N87, N79, F80:F87),0)</f>
        <v>0</v>
      </c>
      <c r="G88" s="13"/>
      <c r="H88" s="14">
        <f>TRUNC(SUMIF(N80:N87, N79, H80:H87),0)</f>
        <v>0</v>
      </c>
      <c r="I88" s="13"/>
      <c r="J88" s="14">
        <f>TRUNC(SUMIF(N80:N87, N79, J80:J87),0)</f>
        <v>0</v>
      </c>
      <c r="K88" s="13"/>
      <c r="L88" s="14">
        <f>F88+H88+J88</f>
        <v>0</v>
      </c>
      <c r="M88" s="8" t="s">
        <v>52</v>
      </c>
      <c r="N88" s="2" t="s">
        <v>75</v>
      </c>
      <c r="O88" s="2" t="s">
        <v>75</v>
      </c>
      <c r="P88" s="2" t="s">
        <v>52</v>
      </c>
      <c r="Q88" s="2" t="s">
        <v>52</v>
      </c>
      <c r="R88" s="2" t="s">
        <v>52</v>
      </c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2" t="s">
        <v>52</v>
      </c>
      <c r="AW88" s="2" t="s">
        <v>52</v>
      </c>
      <c r="AX88" s="2" t="s">
        <v>52</v>
      </c>
      <c r="AY88" s="2" t="s">
        <v>52</v>
      </c>
    </row>
    <row r="89" spans="1:51" ht="30" customHeight="1" x14ac:dyDescent="0.3">
      <c r="A89" s="9"/>
      <c r="B89" s="9"/>
      <c r="C89" s="9"/>
      <c r="D89" s="9"/>
      <c r="E89" s="13"/>
      <c r="F89" s="14"/>
      <c r="G89" s="13"/>
      <c r="H89" s="14"/>
      <c r="I89" s="13"/>
      <c r="J89" s="14"/>
      <c r="K89" s="13"/>
      <c r="L89" s="14"/>
      <c r="M89" s="9"/>
    </row>
    <row r="90" spans="1:51" ht="30" customHeight="1" x14ac:dyDescent="0.3">
      <c r="A90" s="37" t="s">
        <v>492</v>
      </c>
      <c r="B90" s="37"/>
      <c r="C90" s="37"/>
      <c r="D90" s="37"/>
      <c r="E90" s="38"/>
      <c r="F90" s="39"/>
      <c r="G90" s="38"/>
      <c r="H90" s="39"/>
      <c r="I90" s="38"/>
      <c r="J90" s="39"/>
      <c r="K90" s="38"/>
      <c r="L90" s="39"/>
      <c r="M90" s="37"/>
      <c r="N90" s="1" t="s">
        <v>143</v>
      </c>
    </row>
    <row r="91" spans="1:51" ht="30" customHeight="1" x14ac:dyDescent="0.3">
      <c r="A91" s="8" t="s">
        <v>337</v>
      </c>
      <c r="B91" s="8" t="s">
        <v>338</v>
      </c>
      <c r="C91" s="8" t="s">
        <v>246</v>
      </c>
      <c r="D91" s="9">
        <v>8.3030000000000008</v>
      </c>
      <c r="E91" s="13">
        <f>단가대비표!O9</f>
        <v>0</v>
      </c>
      <c r="F91" s="14">
        <f t="shared" ref="F91:F98" si="19">TRUNC(E91*D91,1)</f>
        <v>0</v>
      </c>
      <c r="G91" s="13">
        <f>단가대비표!P9</f>
        <v>0</v>
      </c>
      <c r="H91" s="14">
        <f t="shared" ref="H91:H98" si="20">TRUNC(G91*D91,1)</f>
        <v>0</v>
      </c>
      <c r="I91" s="13">
        <f>단가대비표!V9</f>
        <v>0</v>
      </c>
      <c r="J91" s="14">
        <f t="shared" ref="J91:J98" si="21">TRUNC(I91*D91,1)</f>
        <v>0</v>
      </c>
      <c r="K91" s="13">
        <f t="shared" ref="K91:L98" si="22">TRUNC(E91+G91+I91,1)</f>
        <v>0</v>
      </c>
      <c r="L91" s="14">
        <f t="shared" si="22"/>
        <v>0</v>
      </c>
      <c r="M91" s="8" t="s">
        <v>52</v>
      </c>
      <c r="N91" s="2" t="s">
        <v>143</v>
      </c>
      <c r="O91" s="2" t="s">
        <v>339</v>
      </c>
      <c r="P91" s="2" t="s">
        <v>63</v>
      </c>
      <c r="Q91" s="2" t="s">
        <v>63</v>
      </c>
      <c r="R91" s="2" t="s">
        <v>62</v>
      </c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2" t="s">
        <v>52</v>
      </c>
      <c r="AW91" s="2" t="s">
        <v>494</v>
      </c>
      <c r="AX91" s="2" t="s">
        <v>52</v>
      </c>
      <c r="AY91" s="2" t="s">
        <v>52</v>
      </c>
    </row>
    <row r="92" spans="1:51" ht="30" customHeight="1" x14ac:dyDescent="0.3">
      <c r="A92" s="8" t="s">
        <v>456</v>
      </c>
      <c r="B92" s="8" t="s">
        <v>457</v>
      </c>
      <c r="C92" s="8" t="s">
        <v>246</v>
      </c>
      <c r="D92" s="9">
        <v>0.78400000000000003</v>
      </c>
      <c r="E92" s="13">
        <f>단가대비표!O7</f>
        <v>0</v>
      </c>
      <c r="F92" s="14">
        <f t="shared" si="19"/>
        <v>0</v>
      </c>
      <c r="G92" s="13">
        <f>단가대비표!P7</f>
        <v>0</v>
      </c>
      <c r="H92" s="14">
        <f t="shared" si="20"/>
        <v>0</v>
      </c>
      <c r="I92" s="13">
        <f>단가대비표!V7</f>
        <v>0</v>
      </c>
      <c r="J92" s="14">
        <f t="shared" si="21"/>
        <v>0</v>
      </c>
      <c r="K92" s="13">
        <f t="shared" si="22"/>
        <v>0</v>
      </c>
      <c r="L92" s="14">
        <f t="shared" si="22"/>
        <v>0</v>
      </c>
      <c r="M92" s="8" t="s">
        <v>52</v>
      </c>
      <c r="N92" s="2" t="s">
        <v>143</v>
      </c>
      <c r="O92" s="2" t="s">
        <v>458</v>
      </c>
      <c r="P92" s="2" t="s">
        <v>63</v>
      </c>
      <c r="Q92" s="2" t="s">
        <v>63</v>
      </c>
      <c r="R92" s="2" t="s">
        <v>62</v>
      </c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2" t="s">
        <v>52</v>
      </c>
      <c r="AW92" s="2" t="s">
        <v>495</v>
      </c>
      <c r="AX92" s="2" t="s">
        <v>52</v>
      </c>
      <c r="AY92" s="2" t="s">
        <v>52</v>
      </c>
    </row>
    <row r="93" spans="1:51" ht="30" customHeight="1" x14ac:dyDescent="0.3">
      <c r="A93" s="8" t="s">
        <v>341</v>
      </c>
      <c r="B93" s="8" t="s">
        <v>472</v>
      </c>
      <c r="C93" s="8" t="s">
        <v>246</v>
      </c>
      <c r="D93" s="9">
        <v>8.2949999999999999</v>
      </c>
      <c r="E93" s="13">
        <f>일위대가목록!E52</f>
        <v>0</v>
      </c>
      <c r="F93" s="14">
        <f t="shared" si="19"/>
        <v>0</v>
      </c>
      <c r="G93" s="13">
        <f>일위대가목록!F52</f>
        <v>0</v>
      </c>
      <c r="H93" s="14">
        <f t="shared" si="20"/>
        <v>0</v>
      </c>
      <c r="I93" s="13">
        <f>일위대가목록!G52</f>
        <v>0</v>
      </c>
      <c r="J93" s="14">
        <f t="shared" si="21"/>
        <v>0</v>
      </c>
      <c r="K93" s="13">
        <f t="shared" si="22"/>
        <v>0</v>
      </c>
      <c r="L93" s="14">
        <f t="shared" si="22"/>
        <v>0</v>
      </c>
      <c r="M93" s="8" t="s">
        <v>52</v>
      </c>
      <c r="N93" s="2" t="s">
        <v>143</v>
      </c>
      <c r="O93" s="2" t="s">
        <v>473</v>
      </c>
      <c r="P93" s="2" t="s">
        <v>62</v>
      </c>
      <c r="Q93" s="2" t="s">
        <v>63</v>
      </c>
      <c r="R93" s="2" t="s">
        <v>63</v>
      </c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2" t="s">
        <v>52</v>
      </c>
      <c r="AW93" s="2" t="s">
        <v>496</v>
      </c>
      <c r="AX93" s="2" t="s">
        <v>52</v>
      </c>
      <c r="AY93" s="2" t="s">
        <v>52</v>
      </c>
    </row>
    <row r="94" spans="1:51" ht="30" customHeight="1" x14ac:dyDescent="0.3">
      <c r="A94" s="8" t="s">
        <v>475</v>
      </c>
      <c r="B94" s="8" t="s">
        <v>476</v>
      </c>
      <c r="C94" s="8" t="s">
        <v>67</v>
      </c>
      <c r="D94" s="9">
        <v>1.26</v>
      </c>
      <c r="E94" s="13">
        <f>일위대가목록!E53</f>
        <v>0</v>
      </c>
      <c r="F94" s="14">
        <f t="shared" si="19"/>
        <v>0</v>
      </c>
      <c r="G94" s="13">
        <f>일위대가목록!F53</f>
        <v>0</v>
      </c>
      <c r="H94" s="14">
        <f t="shared" si="20"/>
        <v>0</v>
      </c>
      <c r="I94" s="13">
        <f>일위대가목록!G53</f>
        <v>0</v>
      </c>
      <c r="J94" s="14">
        <f t="shared" si="21"/>
        <v>0</v>
      </c>
      <c r="K94" s="13">
        <f t="shared" si="22"/>
        <v>0</v>
      </c>
      <c r="L94" s="14">
        <f t="shared" si="22"/>
        <v>0</v>
      </c>
      <c r="M94" s="8" t="s">
        <v>52</v>
      </c>
      <c r="N94" s="2" t="s">
        <v>143</v>
      </c>
      <c r="O94" s="2" t="s">
        <v>477</v>
      </c>
      <c r="P94" s="2" t="s">
        <v>62</v>
      </c>
      <c r="Q94" s="2" t="s">
        <v>63</v>
      </c>
      <c r="R94" s="2" t="s">
        <v>63</v>
      </c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2" t="s">
        <v>52</v>
      </c>
      <c r="AW94" s="2" t="s">
        <v>497</v>
      </c>
      <c r="AX94" s="2" t="s">
        <v>52</v>
      </c>
      <c r="AY94" s="2" t="s">
        <v>52</v>
      </c>
    </row>
    <row r="95" spans="1:51" ht="30" customHeight="1" x14ac:dyDescent="0.3">
      <c r="A95" s="8" t="s">
        <v>479</v>
      </c>
      <c r="B95" s="8" t="s">
        <v>480</v>
      </c>
      <c r="C95" s="8" t="s">
        <v>67</v>
      </c>
      <c r="D95" s="9">
        <v>0.60099999999999998</v>
      </c>
      <c r="E95" s="13">
        <f>일위대가목록!E54</f>
        <v>0</v>
      </c>
      <c r="F95" s="14">
        <f t="shared" si="19"/>
        <v>0</v>
      </c>
      <c r="G95" s="13">
        <f>일위대가목록!F54</f>
        <v>0</v>
      </c>
      <c r="H95" s="14">
        <f t="shared" si="20"/>
        <v>0</v>
      </c>
      <c r="I95" s="13">
        <f>일위대가목록!G54</f>
        <v>0</v>
      </c>
      <c r="J95" s="14">
        <f t="shared" si="21"/>
        <v>0</v>
      </c>
      <c r="K95" s="13">
        <f t="shared" si="22"/>
        <v>0</v>
      </c>
      <c r="L95" s="14">
        <f t="shared" si="22"/>
        <v>0</v>
      </c>
      <c r="M95" s="8" t="s">
        <v>52</v>
      </c>
      <c r="N95" s="2" t="s">
        <v>143</v>
      </c>
      <c r="O95" s="2" t="s">
        <v>481</v>
      </c>
      <c r="P95" s="2" t="s">
        <v>62</v>
      </c>
      <c r="Q95" s="2" t="s">
        <v>63</v>
      </c>
      <c r="R95" s="2" t="s">
        <v>63</v>
      </c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2" t="s">
        <v>52</v>
      </c>
      <c r="AW95" s="2" t="s">
        <v>498</v>
      </c>
      <c r="AX95" s="2" t="s">
        <v>52</v>
      </c>
      <c r="AY95" s="2" t="s">
        <v>52</v>
      </c>
    </row>
    <row r="96" spans="1:51" ht="30" customHeight="1" x14ac:dyDescent="0.3">
      <c r="A96" s="8" t="s">
        <v>244</v>
      </c>
      <c r="B96" s="8" t="s">
        <v>245</v>
      </c>
      <c r="C96" s="8" t="s">
        <v>246</v>
      </c>
      <c r="D96" s="9">
        <v>-0.79220000000000002</v>
      </c>
      <c r="E96" s="13">
        <f>단가대비표!O5</f>
        <v>0</v>
      </c>
      <c r="F96" s="14">
        <f t="shared" si="19"/>
        <v>0</v>
      </c>
      <c r="G96" s="13">
        <f>단가대비표!P5</f>
        <v>0</v>
      </c>
      <c r="H96" s="14">
        <f t="shared" si="20"/>
        <v>0</v>
      </c>
      <c r="I96" s="13">
        <f>단가대비표!V5</f>
        <v>0</v>
      </c>
      <c r="J96" s="14">
        <f t="shared" si="21"/>
        <v>0</v>
      </c>
      <c r="K96" s="13">
        <f t="shared" si="22"/>
        <v>0</v>
      </c>
      <c r="L96" s="14">
        <f t="shared" si="22"/>
        <v>0</v>
      </c>
      <c r="M96" s="8" t="s">
        <v>247</v>
      </c>
      <c r="N96" s="2" t="s">
        <v>143</v>
      </c>
      <c r="O96" s="2" t="s">
        <v>248</v>
      </c>
      <c r="P96" s="2" t="s">
        <v>63</v>
      </c>
      <c r="Q96" s="2" t="s">
        <v>63</v>
      </c>
      <c r="R96" s="2" t="s">
        <v>62</v>
      </c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2" t="s">
        <v>52</v>
      </c>
      <c r="AW96" s="2" t="s">
        <v>499</v>
      </c>
      <c r="AX96" s="2" t="s">
        <v>52</v>
      </c>
      <c r="AY96" s="2" t="s">
        <v>52</v>
      </c>
    </row>
    <row r="97" spans="1:51" ht="30" customHeight="1" x14ac:dyDescent="0.3">
      <c r="A97" s="8" t="s">
        <v>484</v>
      </c>
      <c r="B97" s="8" t="s">
        <v>485</v>
      </c>
      <c r="C97" s="8" t="s">
        <v>67</v>
      </c>
      <c r="D97" s="9">
        <v>1.26</v>
      </c>
      <c r="E97" s="13">
        <f>일위대가목록!E43</f>
        <v>0</v>
      </c>
      <c r="F97" s="14">
        <f t="shared" si="19"/>
        <v>0</v>
      </c>
      <c r="G97" s="13">
        <f>일위대가목록!F43</f>
        <v>0</v>
      </c>
      <c r="H97" s="14">
        <f t="shared" si="20"/>
        <v>0</v>
      </c>
      <c r="I97" s="13">
        <f>일위대가목록!G43</f>
        <v>0</v>
      </c>
      <c r="J97" s="14">
        <f t="shared" si="21"/>
        <v>0</v>
      </c>
      <c r="K97" s="13">
        <f t="shared" si="22"/>
        <v>0</v>
      </c>
      <c r="L97" s="14">
        <f t="shared" si="22"/>
        <v>0</v>
      </c>
      <c r="M97" s="8" t="s">
        <v>52</v>
      </c>
      <c r="N97" s="2" t="s">
        <v>143</v>
      </c>
      <c r="O97" s="2" t="s">
        <v>486</v>
      </c>
      <c r="P97" s="2" t="s">
        <v>62</v>
      </c>
      <c r="Q97" s="2" t="s">
        <v>63</v>
      </c>
      <c r="R97" s="2" t="s">
        <v>63</v>
      </c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2" t="s">
        <v>52</v>
      </c>
      <c r="AW97" s="2" t="s">
        <v>500</v>
      </c>
      <c r="AX97" s="2" t="s">
        <v>52</v>
      </c>
      <c r="AY97" s="2" t="s">
        <v>52</v>
      </c>
    </row>
    <row r="98" spans="1:51" ht="30" customHeight="1" x14ac:dyDescent="0.3">
      <c r="A98" s="8" t="s">
        <v>488</v>
      </c>
      <c r="B98" s="8" t="s">
        <v>489</v>
      </c>
      <c r="C98" s="8" t="s">
        <v>67</v>
      </c>
      <c r="D98" s="9">
        <v>0.60099999999999998</v>
      </c>
      <c r="E98" s="13">
        <f>일위대가목록!E55</f>
        <v>0</v>
      </c>
      <c r="F98" s="14">
        <f t="shared" si="19"/>
        <v>0</v>
      </c>
      <c r="G98" s="13">
        <f>일위대가목록!F55</f>
        <v>0</v>
      </c>
      <c r="H98" s="14">
        <f t="shared" si="20"/>
        <v>0</v>
      </c>
      <c r="I98" s="13">
        <f>일위대가목록!G55</f>
        <v>0</v>
      </c>
      <c r="J98" s="14">
        <f t="shared" si="21"/>
        <v>0</v>
      </c>
      <c r="K98" s="13">
        <f t="shared" si="22"/>
        <v>0</v>
      </c>
      <c r="L98" s="14">
        <f t="shared" si="22"/>
        <v>0</v>
      </c>
      <c r="M98" s="8" t="s">
        <v>52</v>
      </c>
      <c r="N98" s="2" t="s">
        <v>143</v>
      </c>
      <c r="O98" s="2" t="s">
        <v>490</v>
      </c>
      <c r="P98" s="2" t="s">
        <v>62</v>
      </c>
      <c r="Q98" s="2" t="s">
        <v>63</v>
      </c>
      <c r="R98" s="2" t="s">
        <v>63</v>
      </c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2" t="s">
        <v>52</v>
      </c>
      <c r="AW98" s="2" t="s">
        <v>501</v>
      </c>
      <c r="AX98" s="2" t="s">
        <v>52</v>
      </c>
      <c r="AY98" s="2" t="s">
        <v>52</v>
      </c>
    </row>
    <row r="99" spans="1:51" ht="30" customHeight="1" x14ac:dyDescent="0.3">
      <c r="A99" s="8" t="s">
        <v>324</v>
      </c>
      <c r="B99" s="8" t="s">
        <v>52</v>
      </c>
      <c r="C99" s="8" t="s">
        <v>52</v>
      </c>
      <c r="D99" s="9"/>
      <c r="E99" s="13"/>
      <c r="F99" s="14">
        <f>TRUNC(SUMIF(N91:N98, N90, F91:F98),0)</f>
        <v>0</v>
      </c>
      <c r="G99" s="13"/>
      <c r="H99" s="14">
        <f>TRUNC(SUMIF(N91:N98, N90, H91:H98),0)</f>
        <v>0</v>
      </c>
      <c r="I99" s="13"/>
      <c r="J99" s="14">
        <f>TRUNC(SUMIF(N91:N98, N90, J91:J98),0)</f>
        <v>0</v>
      </c>
      <c r="K99" s="13"/>
      <c r="L99" s="14">
        <f>F99+H99+J99</f>
        <v>0</v>
      </c>
      <c r="M99" s="8" t="s">
        <v>52</v>
      </c>
      <c r="N99" s="2" t="s">
        <v>75</v>
      </c>
      <c r="O99" s="2" t="s">
        <v>75</v>
      </c>
      <c r="P99" s="2" t="s">
        <v>52</v>
      </c>
      <c r="Q99" s="2" t="s">
        <v>52</v>
      </c>
      <c r="R99" s="2" t="s">
        <v>52</v>
      </c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2" t="s">
        <v>52</v>
      </c>
      <c r="AW99" s="2" t="s">
        <v>52</v>
      </c>
      <c r="AX99" s="2" t="s">
        <v>52</v>
      </c>
      <c r="AY99" s="2" t="s">
        <v>52</v>
      </c>
    </row>
    <row r="100" spans="1:51" ht="30" customHeight="1" x14ac:dyDescent="0.3">
      <c r="A100" s="9"/>
      <c r="B100" s="9"/>
      <c r="C100" s="9"/>
      <c r="D100" s="9"/>
      <c r="E100" s="13"/>
      <c r="F100" s="14"/>
      <c r="G100" s="13"/>
      <c r="H100" s="14"/>
      <c r="I100" s="13"/>
      <c r="J100" s="14"/>
      <c r="K100" s="13"/>
      <c r="L100" s="14"/>
      <c r="M100" s="9"/>
    </row>
    <row r="101" spans="1:51" ht="30" customHeight="1" x14ac:dyDescent="0.3">
      <c r="A101" s="37" t="s">
        <v>502</v>
      </c>
      <c r="B101" s="37"/>
      <c r="C101" s="37"/>
      <c r="D101" s="37"/>
      <c r="E101" s="38"/>
      <c r="F101" s="39"/>
      <c r="G101" s="38"/>
      <c r="H101" s="39"/>
      <c r="I101" s="38"/>
      <c r="J101" s="39"/>
      <c r="K101" s="38"/>
      <c r="L101" s="39"/>
      <c r="M101" s="37"/>
      <c r="N101" s="1" t="s">
        <v>146</v>
      </c>
    </row>
    <row r="102" spans="1:51" ht="30" customHeight="1" x14ac:dyDescent="0.3">
      <c r="A102" s="8" t="s">
        <v>337</v>
      </c>
      <c r="B102" s="8" t="s">
        <v>338</v>
      </c>
      <c r="C102" s="8" t="s">
        <v>246</v>
      </c>
      <c r="D102" s="9">
        <v>10.693</v>
      </c>
      <c r="E102" s="13">
        <f>단가대비표!O9</f>
        <v>0</v>
      </c>
      <c r="F102" s="14">
        <f t="shared" ref="F102:F109" si="23">TRUNC(E102*D102,1)</f>
        <v>0</v>
      </c>
      <c r="G102" s="13">
        <f>단가대비표!P9</f>
        <v>0</v>
      </c>
      <c r="H102" s="14">
        <f t="shared" ref="H102:H109" si="24">TRUNC(G102*D102,1)</f>
        <v>0</v>
      </c>
      <c r="I102" s="13">
        <f>단가대비표!V9</f>
        <v>0</v>
      </c>
      <c r="J102" s="14">
        <f t="shared" ref="J102:J109" si="25">TRUNC(I102*D102,1)</f>
        <v>0</v>
      </c>
      <c r="K102" s="13">
        <f t="shared" ref="K102:L109" si="26">TRUNC(E102+G102+I102,1)</f>
        <v>0</v>
      </c>
      <c r="L102" s="14">
        <f t="shared" si="26"/>
        <v>0</v>
      </c>
      <c r="M102" s="8" t="s">
        <v>52</v>
      </c>
      <c r="N102" s="2" t="s">
        <v>146</v>
      </c>
      <c r="O102" s="2" t="s">
        <v>339</v>
      </c>
      <c r="P102" s="2" t="s">
        <v>63</v>
      </c>
      <c r="Q102" s="2" t="s">
        <v>63</v>
      </c>
      <c r="R102" s="2" t="s">
        <v>62</v>
      </c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2" t="s">
        <v>52</v>
      </c>
      <c r="AW102" s="2" t="s">
        <v>504</v>
      </c>
      <c r="AX102" s="2" t="s">
        <v>52</v>
      </c>
      <c r="AY102" s="2" t="s">
        <v>52</v>
      </c>
    </row>
    <row r="103" spans="1:51" ht="30" customHeight="1" x14ac:dyDescent="0.3">
      <c r="A103" s="8" t="s">
        <v>456</v>
      </c>
      <c r="B103" s="8" t="s">
        <v>457</v>
      </c>
      <c r="C103" s="8" t="s">
        <v>246</v>
      </c>
      <c r="D103" s="9">
        <v>1.01</v>
      </c>
      <c r="E103" s="13">
        <f>단가대비표!O7</f>
        <v>0</v>
      </c>
      <c r="F103" s="14">
        <f t="shared" si="23"/>
        <v>0</v>
      </c>
      <c r="G103" s="13">
        <f>단가대비표!P7</f>
        <v>0</v>
      </c>
      <c r="H103" s="14">
        <f t="shared" si="24"/>
        <v>0</v>
      </c>
      <c r="I103" s="13">
        <f>단가대비표!V7</f>
        <v>0</v>
      </c>
      <c r="J103" s="14">
        <f t="shared" si="25"/>
        <v>0</v>
      </c>
      <c r="K103" s="13">
        <f t="shared" si="26"/>
        <v>0</v>
      </c>
      <c r="L103" s="14">
        <f t="shared" si="26"/>
        <v>0</v>
      </c>
      <c r="M103" s="8" t="s">
        <v>52</v>
      </c>
      <c r="N103" s="2" t="s">
        <v>146</v>
      </c>
      <c r="O103" s="2" t="s">
        <v>458</v>
      </c>
      <c r="P103" s="2" t="s">
        <v>63</v>
      </c>
      <c r="Q103" s="2" t="s">
        <v>63</v>
      </c>
      <c r="R103" s="2" t="s">
        <v>62</v>
      </c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2" t="s">
        <v>52</v>
      </c>
      <c r="AW103" s="2" t="s">
        <v>505</v>
      </c>
      <c r="AX103" s="2" t="s">
        <v>52</v>
      </c>
      <c r="AY103" s="2" t="s">
        <v>52</v>
      </c>
    </row>
    <row r="104" spans="1:51" ht="30" customHeight="1" x14ac:dyDescent="0.3">
      <c r="A104" s="8" t="s">
        <v>341</v>
      </c>
      <c r="B104" s="8" t="s">
        <v>472</v>
      </c>
      <c r="C104" s="8" t="s">
        <v>246</v>
      </c>
      <c r="D104" s="9">
        <v>10.683</v>
      </c>
      <c r="E104" s="13">
        <f>일위대가목록!E52</f>
        <v>0</v>
      </c>
      <c r="F104" s="14">
        <f t="shared" si="23"/>
        <v>0</v>
      </c>
      <c r="G104" s="13">
        <f>일위대가목록!F52</f>
        <v>0</v>
      </c>
      <c r="H104" s="14">
        <f t="shared" si="24"/>
        <v>0</v>
      </c>
      <c r="I104" s="13">
        <f>일위대가목록!G52</f>
        <v>0</v>
      </c>
      <c r="J104" s="14">
        <f t="shared" si="25"/>
        <v>0</v>
      </c>
      <c r="K104" s="13">
        <f t="shared" si="26"/>
        <v>0</v>
      </c>
      <c r="L104" s="14">
        <f t="shared" si="26"/>
        <v>0</v>
      </c>
      <c r="M104" s="8" t="s">
        <v>52</v>
      </c>
      <c r="N104" s="2" t="s">
        <v>146</v>
      </c>
      <c r="O104" s="2" t="s">
        <v>473</v>
      </c>
      <c r="P104" s="2" t="s">
        <v>62</v>
      </c>
      <c r="Q104" s="2" t="s">
        <v>63</v>
      </c>
      <c r="R104" s="2" t="s">
        <v>63</v>
      </c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2" t="s">
        <v>52</v>
      </c>
      <c r="AW104" s="2" t="s">
        <v>506</v>
      </c>
      <c r="AX104" s="2" t="s">
        <v>52</v>
      </c>
      <c r="AY104" s="2" t="s">
        <v>52</v>
      </c>
    </row>
    <row r="105" spans="1:51" ht="30" customHeight="1" x14ac:dyDescent="0.3">
      <c r="A105" s="8" t="s">
        <v>475</v>
      </c>
      <c r="B105" s="8" t="s">
        <v>476</v>
      </c>
      <c r="C105" s="8" t="s">
        <v>67</v>
      </c>
      <c r="D105" s="9">
        <v>1.63</v>
      </c>
      <c r="E105" s="13">
        <f>일위대가목록!E53</f>
        <v>0</v>
      </c>
      <c r="F105" s="14">
        <f t="shared" si="23"/>
        <v>0</v>
      </c>
      <c r="G105" s="13">
        <f>일위대가목록!F53</f>
        <v>0</v>
      </c>
      <c r="H105" s="14">
        <f t="shared" si="24"/>
        <v>0</v>
      </c>
      <c r="I105" s="13">
        <f>일위대가목록!G53</f>
        <v>0</v>
      </c>
      <c r="J105" s="14">
        <f t="shared" si="25"/>
        <v>0</v>
      </c>
      <c r="K105" s="13">
        <f t="shared" si="26"/>
        <v>0</v>
      </c>
      <c r="L105" s="14">
        <f t="shared" si="26"/>
        <v>0</v>
      </c>
      <c r="M105" s="8" t="s">
        <v>52</v>
      </c>
      <c r="N105" s="2" t="s">
        <v>146</v>
      </c>
      <c r="O105" s="2" t="s">
        <v>477</v>
      </c>
      <c r="P105" s="2" t="s">
        <v>62</v>
      </c>
      <c r="Q105" s="2" t="s">
        <v>63</v>
      </c>
      <c r="R105" s="2" t="s">
        <v>63</v>
      </c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2" t="s">
        <v>52</v>
      </c>
      <c r="AW105" s="2" t="s">
        <v>507</v>
      </c>
      <c r="AX105" s="2" t="s">
        <v>52</v>
      </c>
      <c r="AY105" s="2" t="s">
        <v>52</v>
      </c>
    </row>
    <row r="106" spans="1:51" ht="30" customHeight="1" x14ac:dyDescent="0.3">
      <c r="A106" s="8" t="s">
        <v>479</v>
      </c>
      <c r="B106" s="8" t="s">
        <v>480</v>
      </c>
      <c r="C106" s="8" t="s">
        <v>67</v>
      </c>
      <c r="D106" s="9">
        <v>0.77400000000000002</v>
      </c>
      <c r="E106" s="13">
        <f>일위대가목록!E54</f>
        <v>0</v>
      </c>
      <c r="F106" s="14">
        <f t="shared" si="23"/>
        <v>0</v>
      </c>
      <c r="G106" s="13">
        <f>일위대가목록!F54</f>
        <v>0</v>
      </c>
      <c r="H106" s="14">
        <f t="shared" si="24"/>
        <v>0</v>
      </c>
      <c r="I106" s="13">
        <f>일위대가목록!G54</f>
        <v>0</v>
      </c>
      <c r="J106" s="14">
        <f t="shared" si="25"/>
        <v>0</v>
      </c>
      <c r="K106" s="13">
        <f t="shared" si="26"/>
        <v>0</v>
      </c>
      <c r="L106" s="14">
        <f t="shared" si="26"/>
        <v>0</v>
      </c>
      <c r="M106" s="8" t="s">
        <v>52</v>
      </c>
      <c r="N106" s="2" t="s">
        <v>146</v>
      </c>
      <c r="O106" s="2" t="s">
        <v>481</v>
      </c>
      <c r="P106" s="2" t="s">
        <v>62</v>
      </c>
      <c r="Q106" s="2" t="s">
        <v>63</v>
      </c>
      <c r="R106" s="2" t="s">
        <v>63</v>
      </c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2" t="s">
        <v>52</v>
      </c>
      <c r="AW106" s="2" t="s">
        <v>508</v>
      </c>
      <c r="AX106" s="2" t="s">
        <v>52</v>
      </c>
      <c r="AY106" s="2" t="s">
        <v>52</v>
      </c>
    </row>
    <row r="107" spans="1:51" ht="30" customHeight="1" x14ac:dyDescent="0.3">
      <c r="A107" s="8" t="s">
        <v>244</v>
      </c>
      <c r="B107" s="8" t="s">
        <v>245</v>
      </c>
      <c r="C107" s="8" t="s">
        <v>246</v>
      </c>
      <c r="D107" s="9">
        <v>-1.02</v>
      </c>
      <c r="E107" s="13">
        <f>단가대비표!O5</f>
        <v>0</v>
      </c>
      <c r="F107" s="14">
        <f t="shared" si="23"/>
        <v>0</v>
      </c>
      <c r="G107" s="13">
        <f>단가대비표!P5</f>
        <v>0</v>
      </c>
      <c r="H107" s="14">
        <f t="shared" si="24"/>
        <v>0</v>
      </c>
      <c r="I107" s="13">
        <f>단가대비표!V5</f>
        <v>0</v>
      </c>
      <c r="J107" s="14">
        <f t="shared" si="25"/>
        <v>0</v>
      </c>
      <c r="K107" s="13">
        <f t="shared" si="26"/>
        <v>0</v>
      </c>
      <c r="L107" s="14">
        <f t="shared" si="26"/>
        <v>0</v>
      </c>
      <c r="M107" s="8" t="s">
        <v>247</v>
      </c>
      <c r="N107" s="2" t="s">
        <v>146</v>
      </c>
      <c r="O107" s="2" t="s">
        <v>248</v>
      </c>
      <c r="P107" s="2" t="s">
        <v>63</v>
      </c>
      <c r="Q107" s="2" t="s">
        <v>63</v>
      </c>
      <c r="R107" s="2" t="s">
        <v>62</v>
      </c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2" t="s">
        <v>52</v>
      </c>
      <c r="AW107" s="2" t="s">
        <v>509</v>
      </c>
      <c r="AX107" s="2" t="s">
        <v>52</v>
      </c>
      <c r="AY107" s="2" t="s">
        <v>52</v>
      </c>
    </row>
    <row r="108" spans="1:51" ht="30" customHeight="1" x14ac:dyDescent="0.3">
      <c r="A108" s="8" t="s">
        <v>484</v>
      </c>
      <c r="B108" s="8" t="s">
        <v>485</v>
      </c>
      <c r="C108" s="8" t="s">
        <v>67</v>
      </c>
      <c r="D108" s="9">
        <v>1.63</v>
      </c>
      <c r="E108" s="13">
        <f>일위대가목록!E43</f>
        <v>0</v>
      </c>
      <c r="F108" s="14">
        <f t="shared" si="23"/>
        <v>0</v>
      </c>
      <c r="G108" s="13">
        <f>일위대가목록!F43</f>
        <v>0</v>
      </c>
      <c r="H108" s="14">
        <f t="shared" si="24"/>
        <v>0</v>
      </c>
      <c r="I108" s="13">
        <f>일위대가목록!G43</f>
        <v>0</v>
      </c>
      <c r="J108" s="14">
        <f t="shared" si="25"/>
        <v>0</v>
      </c>
      <c r="K108" s="13">
        <f t="shared" si="26"/>
        <v>0</v>
      </c>
      <c r="L108" s="14">
        <f t="shared" si="26"/>
        <v>0</v>
      </c>
      <c r="M108" s="8" t="s">
        <v>52</v>
      </c>
      <c r="N108" s="2" t="s">
        <v>146</v>
      </c>
      <c r="O108" s="2" t="s">
        <v>486</v>
      </c>
      <c r="P108" s="2" t="s">
        <v>62</v>
      </c>
      <c r="Q108" s="2" t="s">
        <v>63</v>
      </c>
      <c r="R108" s="2" t="s">
        <v>63</v>
      </c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2" t="s">
        <v>52</v>
      </c>
      <c r="AW108" s="2" t="s">
        <v>510</v>
      </c>
      <c r="AX108" s="2" t="s">
        <v>52</v>
      </c>
      <c r="AY108" s="2" t="s">
        <v>52</v>
      </c>
    </row>
    <row r="109" spans="1:51" ht="30" customHeight="1" x14ac:dyDescent="0.3">
      <c r="A109" s="8" t="s">
        <v>488</v>
      </c>
      <c r="B109" s="8" t="s">
        <v>489</v>
      </c>
      <c r="C109" s="8" t="s">
        <v>67</v>
      </c>
      <c r="D109" s="9">
        <v>0.77400000000000002</v>
      </c>
      <c r="E109" s="13">
        <f>일위대가목록!E55</f>
        <v>0</v>
      </c>
      <c r="F109" s="14">
        <f t="shared" si="23"/>
        <v>0</v>
      </c>
      <c r="G109" s="13">
        <f>일위대가목록!F55</f>
        <v>0</v>
      </c>
      <c r="H109" s="14">
        <f t="shared" si="24"/>
        <v>0</v>
      </c>
      <c r="I109" s="13">
        <f>일위대가목록!G55</f>
        <v>0</v>
      </c>
      <c r="J109" s="14">
        <f t="shared" si="25"/>
        <v>0</v>
      </c>
      <c r="K109" s="13">
        <f t="shared" si="26"/>
        <v>0</v>
      </c>
      <c r="L109" s="14">
        <f t="shared" si="26"/>
        <v>0</v>
      </c>
      <c r="M109" s="8" t="s">
        <v>52</v>
      </c>
      <c r="N109" s="2" t="s">
        <v>146</v>
      </c>
      <c r="O109" s="2" t="s">
        <v>490</v>
      </c>
      <c r="P109" s="2" t="s">
        <v>62</v>
      </c>
      <c r="Q109" s="2" t="s">
        <v>63</v>
      </c>
      <c r="R109" s="2" t="s">
        <v>63</v>
      </c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2" t="s">
        <v>52</v>
      </c>
      <c r="AW109" s="2" t="s">
        <v>511</v>
      </c>
      <c r="AX109" s="2" t="s">
        <v>52</v>
      </c>
      <c r="AY109" s="2" t="s">
        <v>52</v>
      </c>
    </row>
    <row r="110" spans="1:51" ht="30" customHeight="1" x14ac:dyDescent="0.3">
      <c r="A110" s="8" t="s">
        <v>324</v>
      </c>
      <c r="B110" s="8" t="s">
        <v>52</v>
      </c>
      <c r="C110" s="8" t="s">
        <v>52</v>
      </c>
      <c r="D110" s="9"/>
      <c r="E110" s="13"/>
      <c r="F110" s="14">
        <f>TRUNC(SUMIF(N102:N109, N101, F102:F109),0)</f>
        <v>0</v>
      </c>
      <c r="G110" s="13"/>
      <c r="H110" s="14">
        <f>TRUNC(SUMIF(N102:N109, N101, H102:H109),0)</f>
        <v>0</v>
      </c>
      <c r="I110" s="13"/>
      <c r="J110" s="14">
        <f>TRUNC(SUMIF(N102:N109, N101, J102:J109),0)</f>
        <v>0</v>
      </c>
      <c r="K110" s="13"/>
      <c r="L110" s="14">
        <f>F110+H110+J110</f>
        <v>0</v>
      </c>
      <c r="M110" s="8" t="s">
        <v>52</v>
      </c>
      <c r="N110" s="2" t="s">
        <v>75</v>
      </c>
      <c r="O110" s="2" t="s">
        <v>75</v>
      </c>
      <c r="P110" s="2" t="s">
        <v>52</v>
      </c>
      <c r="Q110" s="2" t="s">
        <v>52</v>
      </c>
      <c r="R110" s="2" t="s">
        <v>52</v>
      </c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2" t="s">
        <v>52</v>
      </c>
      <c r="AW110" s="2" t="s">
        <v>52</v>
      </c>
      <c r="AX110" s="2" t="s">
        <v>52</v>
      </c>
      <c r="AY110" s="2" t="s">
        <v>52</v>
      </c>
    </row>
    <row r="111" spans="1:51" ht="30" customHeight="1" x14ac:dyDescent="0.3">
      <c r="A111" s="9"/>
      <c r="B111" s="9"/>
      <c r="C111" s="9"/>
      <c r="D111" s="9"/>
      <c r="E111" s="13"/>
      <c r="F111" s="14"/>
      <c r="G111" s="13"/>
      <c r="H111" s="14"/>
      <c r="I111" s="13"/>
      <c r="J111" s="14"/>
      <c r="K111" s="13"/>
      <c r="L111" s="14"/>
      <c r="M111" s="9"/>
    </row>
    <row r="112" spans="1:51" ht="30" customHeight="1" x14ac:dyDescent="0.3">
      <c r="A112" s="37" t="s">
        <v>512</v>
      </c>
      <c r="B112" s="37"/>
      <c r="C112" s="37"/>
      <c r="D112" s="37"/>
      <c r="E112" s="38"/>
      <c r="F112" s="39"/>
      <c r="G112" s="38"/>
      <c r="H112" s="39"/>
      <c r="I112" s="38"/>
      <c r="J112" s="39"/>
      <c r="K112" s="38"/>
      <c r="L112" s="39"/>
      <c r="M112" s="37"/>
      <c r="N112" s="1" t="s">
        <v>149</v>
      </c>
    </row>
    <row r="113" spans="1:51" ht="30" customHeight="1" x14ac:dyDescent="0.3">
      <c r="A113" s="8" t="s">
        <v>337</v>
      </c>
      <c r="B113" s="8" t="s">
        <v>338</v>
      </c>
      <c r="C113" s="8" t="s">
        <v>246</v>
      </c>
      <c r="D113" s="9">
        <v>9.3940000000000001</v>
      </c>
      <c r="E113" s="13">
        <f>단가대비표!O9</f>
        <v>0</v>
      </c>
      <c r="F113" s="14">
        <f t="shared" ref="F113:F120" si="27">TRUNC(E113*D113,1)</f>
        <v>0</v>
      </c>
      <c r="G113" s="13">
        <f>단가대비표!P9</f>
        <v>0</v>
      </c>
      <c r="H113" s="14">
        <f t="shared" ref="H113:H120" si="28">TRUNC(G113*D113,1)</f>
        <v>0</v>
      </c>
      <c r="I113" s="13">
        <f>단가대비표!V9</f>
        <v>0</v>
      </c>
      <c r="J113" s="14">
        <f t="shared" ref="J113:J120" si="29">TRUNC(I113*D113,1)</f>
        <v>0</v>
      </c>
      <c r="K113" s="13">
        <f t="shared" ref="K113:L120" si="30">TRUNC(E113+G113+I113,1)</f>
        <v>0</v>
      </c>
      <c r="L113" s="14">
        <f t="shared" si="30"/>
        <v>0</v>
      </c>
      <c r="M113" s="8" t="s">
        <v>52</v>
      </c>
      <c r="N113" s="2" t="s">
        <v>149</v>
      </c>
      <c r="O113" s="2" t="s">
        <v>339</v>
      </c>
      <c r="P113" s="2" t="s">
        <v>63</v>
      </c>
      <c r="Q113" s="2" t="s">
        <v>63</v>
      </c>
      <c r="R113" s="2" t="s">
        <v>62</v>
      </c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2" t="s">
        <v>52</v>
      </c>
      <c r="AW113" s="2" t="s">
        <v>514</v>
      </c>
      <c r="AX113" s="2" t="s">
        <v>52</v>
      </c>
      <c r="AY113" s="2" t="s">
        <v>52</v>
      </c>
    </row>
    <row r="114" spans="1:51" ht="30" customHeight="1" x14ac:dyDescent="0.3">
      <c r="A114" s="8" t="s">
        <v>456</v>
      </c>
      <c r="B114" s="8" t="s">
        <v>457</v>
      </c>
      <c r="C114" s="8" t="s">
        <v>246</v>
      </c>
      <c r="D114" s="9">
        <v>0.88700000000000001</v>
      </c>
      <c r="E114" s="13">
        <f>단가대비표!O7</f>
        <v>0</v>
      </c>
      <c r="F114" s="14">
        <f t="shared" si="27"/>
        <v>0</v>
      </c>
      <c r="G114" s="13">
        <f>단가대비표!P7</f>
        <v>0</v>
      </c>
      <c r="H114" s="14">
        <f t="shared" si="28"/>
        <v>0</v>
      </c>
      <c r="I114" s="13">
        <f>단가대비표!V7</f>
        <v>0</v>
      </c>
      <c r="J114" s="14">
        <f t="shared" si="29"/>
        <v>0</v>
      </c>
      <c r="K114" s="13">
        <f t="shared" si="30"/>
        <v>0</v>
      </c>
      <c r="L114" s="14">
        <f t="shared" si="30"/>
        <v>0</v>
      </c>
      <c r="M114" s="8" t="s">
        <v>52</v>
      </c>
      <c r="N114" s="2" t="s">
        <v>149</v>
      </c>
      <c r="O114" s="2" t="s">
        <v>458</v>
      </c>
      <c r="P114" s="2" t="s">
        <v>63</v>
      </c>
      <c r="Q114" s="2" t="s">
        <v>63</v>
      </c>
      <c r="R114" s="2" t="s">
        <v>62</v>
      </c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2" t="s">
        <v>52</v>
      </c>
      <c r="AW114" s="2" t="s">
        <v>515</v>
      </c>
      <c r="AX114" s="2" t="s">
        <v>52</v>
      </c>
      <c r="AY114" s="2" t="s">
        <v>52</v>
      </c>
    </row>
    <row r="115" spans="1:51" ht="30" customHeight="1" x14ac:dyDescent="0.3">
      <c r="A115" s="8" t="s">
        <v>341</v>
      </c>
      <c r="B115" s="8" t="s">
        <v>472</v>
      </c>
      <c r="C115" s="8" t="s">
        <v>246</v>
      </c>
      <c r="D115" s="9">
        <v>9.3859999999999992</v>
      </c>
      <c r="E115" s="13">
        <f>일위대가목록!E52</f>
        <v>0</v>
      </c>
      <c r="F115" s="14">
        <f t="shared" si="27"/>
        <v>0</v>
      </c>
      <c r="G115" s="13">
        <f>일위대가목록!F52</f>
        <v>0</v>
      </c>
      <c r="H115" s="14">
        <f t="shared" si="28"/>
        <v>0</v>
      </c>
      <c r="I115" s="13">
        <f>일위대가목록!G52</f>
        <v>0</v>
      </c>
      <c r="J115" s="14">
        <f t="shared" si="29"/>
        <v>0</v>
      </c>
      <c r="K115" s="13">
        <f t="shared" si="30"/>
        <v>0</v>
      </c>
      <c r="L115" s="14">
        <f t="shared" si="30"/>
        <v>0</v>
      </c>
      <c r="M115" s="8" t="s">
        <v>52</v>
      </c>
      <c r="N115" s="2" t="s">
        <v>149</v>
      </c>
      <c r="O115" s="2" t="s">
        <v>473</v>
      </c>
      <c r="P115" s="2" t="s">
        <v>62</v>
      </c>
      <c r="Q115" s="2" t="s">
        <v>63</v>
      </c>
      <c r="R115" s="2" t="s">
        <v>63</v>
      </c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2" t="s">
        <v>52</v>
      </c>
      <c r="AW115" s="2" t="s">
        <v>516</v>
      </c>
      <c r="AX115" s="2" t="s">
        <v>52</v>
      </c>
      <c r="AY115" s="2" t="s">
        <v>52</v>
      </c>
    </row>
    <row r="116" spans="1:51" ht="30" customHeight="1" x14ac:dyDescent="0.3">
      <c r="A116" s="8" t="s">
        <v>475</v>
      </c>
      <c r="B116" s="8" t="s">
        <v>476</v>
      </c>
      <c r="C116" s="8" t="s">
        <v>67</v>
      </c>
      <c r="D116" s="9">
        <v>1.43</v>
      </c>
      <c r="E116" s="13">
        <f>일위대가목록!E53</f>
        <v>0</v>
      </c>
      <c r="F116" s="14">
        <f t="shared" si="27"/>
        <v>0</v>
      </c>
      <c r="G116" s="13">
        <f>일위대가목록!F53</f>
        <v>0</v>
      </c>
      <c r="H116" s="14">
        <f t="shared" si="28"/>
        <v>0</v>
      </c>
      <c r="I116" s="13">
        <f>일위대가목록!G53</f>
        <v>0</v>
      </c>
      <c r="J116" s="14">
        <f t="shared" si="29"/>
        <v>0</v>
      </c>
      <c r="K116" s="13">
        <f t="shared" si="30"/>
        <v>0</v>
      </c>
      <c r="L116" s="14">
        <f t="shared" si="30"/>
        <v>0</v>
      </c>
      <c r="M116" s="8" t="s">
        <v>52</v>
      </c>
      <c r="N116" s="2" t="s">
        <v>149</v>
      </c>
      <c r="O116" s="2" t="s">
        <v>477</v>
      </c>
      <c r="P116" s="2" t="s">
        <v>62</v>
      </c>
      <c r="Q116" s="2" t="s">
        <v>63</v>
      </c>
      <c r="R116" s="2" t="s">
        <v>63</v>
      </c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2" t="s">
        <v>52</v>
      </c>
      <c r="AW116" s="2" t="s">
        <v>517</v>
      </c>
      <c r="AX116" s="2" t="s">
        <v>52</v>
      </c>
      <c r="AY116" s="2" t="s">
        <v>52</v>
      </c>
    </row>
    <row r="117" spans="1:51" ht="30" customHeight="1" x14ac:dyDescent="0.3">
      <c r="A117" s="8" t="s">
        <v>479</v>
      </c>
      <c r="B117" s="8" t="s">
        <v>480</v>
      </c>
      <c r="C117" s="8" t="s">
        <v>67</v>
      </c>
      <c r="D117" s="9">
        <v>0.68</v>
      </c>
      <c r="E117" s="13">
        <f>일위대가목록!E54</f>
        <v>0</v>
      </c>
      <c r="F117" s="14">
        <f t="shared" si="27"/>
        <v>0</v>
      </c>
      <c r="G117" s="13">
        <f>일위대가목록!F54</f>
        <v>0</v>
      </c>
      <c r="H117" s="14">
        <f t="shared" si="28"/>
        <v>0</v>
      </c>
      <c r="I117" s="13">
        <f>일위대가목록!G54</f>
        <v>0</v>
      </c>
      <c r="J117" s="14">
        <f t="shared" si="29"/>
        <v>0</v>
      </c>
      <c r="K117" s="13">
        <f t="shared" si="30"/>
        <v>0</v>
      </c>
      <c r="L117" s="14">
        <f t="shared" si="30"/>
        <v>0</v>
      </c>
      <c r="M117" s="8" t="s">
        <v>52</v>
      </c>
      <c r="N117" s="2" t="s">
        <v>149</v>
      </c>
      <c r="O117" s="2" t="s">
        <v>481</v>
      </c>
      <c r="P117" s="2" t="s">
        <v>62</v>
      </c>
      <c r="Q117" s="2" t="s">
        <v>63</v>
      </c>
      <c r="R117" s="2" t="s">
        <v>63</v>
      </c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2" t="s">
        <v>52</v>
      </c>
      <c r="AW117" s="2" t="s">
        <v>518</v>
      </c>
      <c r="AX117" s="2" t="s">
        <v>52</v>
      </c>
      <c r="AY117" s="2" t="s">
        <v>52</v>
      </c>
    </row>
    <row r="118" spans="1:51" ht="30" customHeight="1" x14ac:dyDescent="0.3">
      <c r="A118" s="8" t="s">
        <v>244</v>
      </c>
      <c r="B118" s="8" t="s">
        <v>245</v>
      </c>
      <c r="C118" s="8" t="s">
        <v>246</v>
      </c>
      <c r="D118" s="9">
        <v>-0.89629999999999999</v>
      </c>
      <c r="E118" s="13">
        <f>단가대비표!O5</f>
        <v>0</v>
      </c>
      <c r="F118" s="14">
        <f t="shared" si="27"/>
        <v>0</v>
      </c>
      <c r="G118" s="13">
        <f>단가대비표!P5</f>
        <v>0</v>
      </c>
      <c r="H118" s="14">
        <f t="shared" si="28"/>
        <v>0</v>
      </c>
      <c r="I118" s="13">
        <f>단가대비표!V5</f>
        <v>0</v>
      </c>
      <c r="J118" s="14">
        <f t="shared" si="29"/>
        <v>0</v>
      </c>
      <c r="K118" s="13">
        <f t="shared" si="30"/>
        <v>0</v>
      </c>
      <c r="L118" s="14">
        <f t="shared" si="30"/>
        <v>0</v>
      </c>
      <c r="M118" s="8" t="s">
        <v>247</v>
      </c>
      <c r="N118" s="2" t="s">
        <v>149</v>
      </c>
      <c r="O118" s="2" t="s">
        <v>248</v>
      </c>
      <c r="P118" s="2" t="s">
        <v>63</v>
      </c>
      <c r="Q118" s="2" t="s">
        <v>63</v>
      </c>
      <c r="R118" s="2" t="s">
        <v>62</v>
      </c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2" t="s">
        <v>52</v>
      </c>
      <c r="AW118" s="2" t="s">
        <v>519</v>
      </c>
      <c r="AX118" s="2" t="s">
        <v>52</v>
      </c>
      <c r="AY118" s="2" t="s">
        <v>52</v>
      </c>
    </row>
    <row r="119" spans="1:51" ht="30" customHeight="1" x14ac:dyDescent="0.3">
      <c r="A119" s="8" t="s">
        <v>484</v>
      </c>
      <c r="B119" s="8" t="s">
        <v>485</v>
      </c>
      <c r="C119" s="8" t="s">
        <v>67</v>
      </c>
      <c r="D119" s="9">
        <v>1.43</v>
      </c>
      <c r="E119" s="13">
        <f>일위대가목록!E43</f>
        <v>0</v>
      </c>
      <c r="F119" s="14">
        <f t="shared" si="27"/>
        <v>0</v>
      </c>
      <c r="G119" s="13">
        <f>일위대가목록!F43</f>
        <v>0</v>
      </c>
      <c r="H119" s="14">
        <f t="shared" si="28"/>
        <v>0</v>
      </c>
      <c r="I119" s="13">
        <f>일위대가목록!G43</f>
        <v>0</v>
      </c>
      <c r="J119" s="14">
        <f t="shared" si="29"/>
        <v>0</v>
      </c>
      <c r="K119" s="13">
        <f t="shared" si="30"/>
        <v>0</v>
      </c>
      <c r="L119" s="14">
        <f t="shared" si="30"/>
        <v>0</v>
      </c>
      <c r="M119" s="8" t="s">
        <v>52</v>
      </c>
      <c r="N119" s="2" t="s">
        <v>149</v>
      </c>
      <c r="O119" s="2" t="s">
        <v>486</v>
      </c>
      <c r="P119" s="2" t="s">
        <v>62</v>
      </c>
      <c r="Q119" s="2" t="s">
        <v>63</v>
      </c>
      <c r="R119" s="2" t="s">
        <v>63</v>
      </c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2" t="s">
        <v>52</v>
      </c>
      <c r="AW119" s="2" t="s">
        <v>520</v>
      </c>
      <c r="AX119" s="2" t="s">
        <v>52</v>
      </c>
      <c r="AY119" s="2" t="s">
        <v>52</v>
      </c>
    </row>
    <row r="120" spans="1:51" ht="30" customHeight="1" x14ac:dyDescent="0.3">
      <c r="A120" s="8" t="s">
        <v>488</v>
      </c>
      <c r="B120" s="8" t="s">
        <v>489</v>
      </c>
      <c r="C120" s="8" t="s">
        <v>67</v>
      </c>
      <c r="D120" s="9">
        <v>0.68</v>
      </c>
      <c r="E120" s="13">
        <f>일위대가목록!E55</f>
        <v>0</v>
      </c>
      <c r="F120" s="14">
        <f t="shared" si="27"/>
        <v>0</v>
      </c>
      <c r="G120" s="13">
        <f>일위대가목록!F55</f>
        <v>0</v>
      </c>
      <c r="H120" s="14">
        <f t="shared" si="28"/>
        <v>0</v>
      </c>
      <c r="I120" s="13">
        <f>일위대가목록!G55</f>
        <v>0</v>
      </c>
      <c r="J120" s="14">
        <f t="shared" si="29"/>
        <v>0</v>
      </c>
      <c r="K120" s="13">
        <f t="shared" si="30"/>
        <v>0</v>
      </c>
      <c r="L120" s="14">
        <f t="shared" si="30"/>
        <v>0</v>
      </c>
      <c r="M120" s="8" t="s">
        <v>52</v>
      </c>
      <c r="N120" s="2" t="s">
        <v>149</v>
      </c>
      <c r="O120" s="2" t="s">
        <v>490</v>
      </c>
      <c r="P120" s="2" t="s">
        <v>62</v>
      </c>
      <c r="Q120" s="2" t="s">
        <v>63</v>
      </c>
      <c r="R120" s="2" t="s">
        <v>63</v>
      </c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2" t="s">
        <v>52</v>
      </c>
      <c r="AW120" s="2" t="s">
        <v>521</v>
      </c>
      <c r="AX120" s="2" t="s">
        <v>52</v>
      </c>
      <c r="AY120" s="2" t="s">
        <v>52</v>
      </c>
    </row>
    <row r="121" spans="1:51" ht="30" customHeight="1" x14ac:dyDescent="0.3">
      <c r="A121" s="8" t="s">
        <v>324</v>
      </c>
      <c r="B121" s="8" t="s">
        <v>52</v>
      </c>
      <c r="C121" s="8" t="s">
        <v>52</v>
      </c>
      <c r="D121" s="9"/>
      <c r="E121" s="13"/>
      <c r="F121" s="14">
        <f>TRUNC(SUMIF(N113:N120, N112, F113:F120),0)</f>
        <v>0</v>
      </c>
      <c r="G121" s="13"/>
      <c r="H121" s="14">
        <f>TRUNC(SUMIF(N113:N120, N112, H113:H120),0)</f>
        <v>0</v>
      </c>
      <c r="I121" s="13"/>
      <c r="J121" s="14">
        <f>TRUNC(SUMIF(N113:N120, N112, J113:J120),0)</f>
        <v>0</v>
      </c>
      <c r="K121" s="13"/>
      <c r="L121" s="14">
        <f>F121+H121+J121</f>
        <v>0</v>
      </c>
      <c r="M121" s="8" t="s">
        <v>52</v>
      </c>
      <c r="N121" s="2" t="s">
        <v>75</v>
      </c>
      <c r="O121" s="2" t="s">
        <v>75</v>
      </c>
      <c r="P121" s="2" t="s">
        <v>52</v>
      </c>
      <c r="Q121" s="2" t="s">
        <v>52</v>
      </c>
      <c r="R121" s="2" t="s">
        <v>52</v>
      </c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2" t="s">
        <v>52</v>
      </c>
      <c r="AW121" s="2" t="s">
        <v>52</v>
      </c>
      <c r="AX121" s="2" t="s">
        <v>52</v>
      </c>
      <c r="AY121" s="2" t="s">
        <v>52</v>
      </c>
    </row>
    <row r="122" spans="1:51" ht="30" customHeight="1" x14ac:dyDescent="0.3">
      <c r="A122" s="9"/>
      <c r="B122" s="9"/>
      <c r="C122" s="9"/>
      <c r="D122" s="9"/>
      <c r="E122" s="13"/>
      <c r="F122" s="14"/>
      <c r="G122" s="13"/>
      <c r="H122" s="14"/>
      <c r="I122" s="13"/>
      <c r="J122" s="14"/>
      <c r="K122" s="13"/>
      <c r="L122" s="14"/>
      <c r="M122" s="9"/>
    </row>
    <row r="123" spans="1:51" ht="30" customHeight="1" x14ac:dyDescent="0.3">
      <c r="A123" s="37" t="s">
        <v>522</v>
      </c>
      <c r="B123" s="37"/>
      <c r="C123" s="37"/>
      <c r="D123" s="37"/>
      <c r="E123" s="38"/>
      <c r="F123" s="39"/>
      <c r="G123" s="38"/>
      <c r="H123" s="39"/>
      <c r="I123" s="38"/>
      <c r="J123" s="39"/>
      <c r="K123" s="38"/>
      <c r="L123" s="39"/>
      <c r="M123" s="37"/>
      <c r="N123" s="1" t="s">
        <v>152</v>
      </c>
    </row>
    <row r="124" spans="1:51" ht="30" customHeight="1" x14ac:dyDescent="0.3">
      <c r="A124" s="8" t="s">
        <v>337</v>
      </c>
      <c r="B124" s="8" t="s">
        <v>338</v>
      </c>
      <c r="C124" s="8" t="s">
        <v>246</v>
      </c>
      <c r="D124" s="9">
        <v>6.5620000000000003</v>
      </c>
      <c r="E124" s="13">
        <f>단가대비표!O9</f>
        <v>0</v>
      </c>
      <c r="F124" s="14">
        <f t="shared" ref="F124:F131" si="31">TRUNC(E124*D124,1)</f>
        <v>0</v>
      </c>
      <c r="G124" s="13">
        <f>단가대비표!P9</f>
        <v>0</v>
      </c>
      <c r="H124" s="14">
        <f t="shared" ref="H124:H131" si="32">TRUNC(G124*D124,1)</f>
        <v>0</v>
      </c>
      <c r="I124" s="13">
        <f>단가대비표!V9</f>
        <v>0</v>
      </c>
      <c r="J124" s="14">
        <f t="shared" ref="J124:J131" si="33">TRUNC(I124*D124,1)</f>
        <v>0</v>
      </c>
      <c r="K124" s="13">
        <f t="shared" ref="K124:L131" si="34">TRUNC(E124+G124+I124,1)</f>
        <v>0</v>
      </c>
      <c r="L124" s="14">
        <f t="shared" si="34"/>
        <v>0</v>
      </c>
      <c r="M124" s="8" t="s">
        <v>52</v>
      </c>
      <c r="N124" s="2" t="s">
        <v>152</v>
      </c>
      <c r="O124" s="2" t="s">
        <v>339</v>
      </c>
      <c r="P124" s="2" t="s">
        <v>63</v>
      </c>
      <c r="Q124" s="2" t="s">
        <v>63</v>
      </c>
      <c r="R124" s="2" t="s">
        <v>62</v>
      </c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2" t="s">
        <v>52</v>
      </c>
      <c r="AW124" s="2" t="s">
        <v>524</v>
      </c>
      <c r="AX124" s="2" t="s">
        <v>52</v>
      </c>
      <c r="AY124" s="2" t="s">
        <v>52</v>
      </c>
    </row>
    <row r="125" spans="1:51" ht="30" customHeight="1" x14ac:dyDescent="0.3">
      <c r="A125" s="8" t="s">
        <v>456</v>
      </c>
      <c r="B125" s="8" t="s">
        <v>457</v>
      </c>
      <c r="C125" s="8" t="s">
        <v>246</v>
      </c>
      <c r="D125" s="9">
        <v>0.62</v>
      </c>
      <c r="E125" s="13">
        <f>단가대비표!O7</f>
        <v>0</v>
      </c>
      <c r="F125" s="14">
        <f t="shared" si="31"/>
        <v>0</v>
      </c>
      <c r="G125" s="13">
        <f>단가대비표!P7</f>
        <v>0</v>
      </c>
      <c r="H125" s="14">
        <f t="shared" si="32"/>
        <v>0</v>
      </c>
      <c r="I125" s="13">
        <f>단가대비표!V7</f>
        <v>0</v>
      </c>
      <c r="J125" s="14">
        <f t="shared" si="33"/>
        <v>0</v>
      </c>
      <c r="K125" s="13">
        <f t="shared" si="34"/>
        <v>0</v>
      </c>
      <c r="L125" s="14">
        <f t="shared" si="34"/>
        <v>0</v>
      </c>
      <c r="M125" s="8" t="s">
        <v>52</v>
      </c>
      <c r="N125" s="2" t="s">
        <v>152</v>
      </c>
      <c r="O125" s="2" t="s">
        <v>458</v>
      </c>
      <c r="P125" s="2" t="s">
        <v>63</v>
      </c>
      <c r="Q125" s="2" t="s">
        <v>63</v>
      </c>
      <c r="R125" s="2" t="s">
        <v>62</v>
      </c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2" t="s">
        <v>52</v>
      </c>
      <c r="AW125" s="2" t="s">
        <v>525</v>
      </c>
      <c r="AX125" s="2" t="s">
        <v>52</v>
      </c>
      <c r="AY125" s="2" t="s">
        <v>52</v>
      </c>
    </row>
    <row r="126" spans="1:51" ht="30" customHeight="1" x14ac:dyDescent="0.3">
      <c r="A126" s="8" t="s">
        <v>341</v>
      </c>
      <c r="B126" s="8" t="s">
        <v>472</v>
      </c>
      <c r="C126" s="8" t="s">
        <v>246</v>
      </c>
      <c r="D126" s="9">
        <v>6.556</v>
      </c>
      <c r="E126" s="13">
        <f>일위대가목록!E52</f>
        <v>0</v>
      </c>
      <c r="F126" s="14">
        <f t="shared" si="31"/>
        <v>0</v>
      </c>
      <c r="G126" s="13">
        <f>일위대가목록!F52</f>
        <v>0</v>
      </c>
      <c r="H126" s="14">
        <f t="shared" si="32"/>
        <v>0</v>
      </c>
      <c r="I126" s="13">
        <f>일위대가목록!G52</f>
        <v>0</v>
      </c>
      <c r="J126" s="14">
        <f t="shared" si="33"/>
        <v>0</v>
      </c>
      <c r="K126" s="13">
        <f t="shared" si="34"/>
        <v>0</v>
      </c>
      <c r="L126" s="14">
        <f t="shared" si="34"/>
        <v>0</v>
      </c>
      <c r="M126" s="8" t="s">
        <v>52</v>
      </c>
      <c r="N126" s="2" t="s">
        <v>152</v>
      </c>
      <c r="O126" s="2" t="s">
        <v>473</v>
      </c>
      <c r="P126" s="2" t="s">
        <v>62</v>
      </c>
      <c r="Q126" s="2" t="s">
        <v>63</v>
      </c>
      <c r="R126" s="2" t="s">
        <v>63</v>
      </c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2" t="s">
        <v>52</v>
      </c>
      <c r="AW126" s="2" t="s">
        <v>526</v>
      </c>
      <c r="AX126" s="2" t="s">
        <v>52</v>
      </c>
      <c r="AY126" s="2" t="s">
        <v>52</v>
      </c>
    </row>
    <row r="127" spans="1:51" ht="30" customHeight="1" x14ac:dyDescent="0.3">
      <c r="A127" s="8" t="s">
        <v>475</v>
      </c>
      <c r="B127" s="8" t="s">
        <v>476</v>
      </c>
      <c r="C127" s="8" t="s">
        <v>67</v>
      </c>
      <c r="D127" s="9">
        <v>1</v>
      </c>
      <c r="E127" s="13">
        <f>일위대가목록!E53</f>
        <v>0</v>
      </c>
      <c r="F127" s="14">
        <f t="shared" si="31"/>
        <v>0</v>
      </c>
      <c r="G127" s="13">
        <f>일위대가목록!F53</f>
        <v>0</v>
      </c>
      <c r="H127" s="14">
        <f t="shared" si="32"/>
        <v>0</v>
      </c>
      <c r="I127" s="13">
        <f>일위대가목록!G53</f>
        <v>0</v>
      </c>
      <c r="J127" s="14">
        <f t="shared" si="33"/>
        <v>0</v>
      </c>
      <c r="K127" s="13">
        <f t="shared" si="34"/>
        <v>0</v>
      </c>
      <c r="L127" s="14">
        <f t="shared" si="34"/>
        <v>0</v>
      </c>
      <c r="M127" s="8" t="s">
        <v>52</v>
      </c>
      <c r="N127" s="2" t="s">
        <v>152</v>
      </c>
      <c r="O127" s="2" t="s">
        <v>477</v>
      </c>
      <c r="P127" s="2" t="s">
        <v>62</v>
      </c>
      <c r="Q127" s="2" t="s">
        <v>63</v>
      </c>
      <c r="R127" s="2" t="s">
        <v>63</v>
      </c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2" t="s">
        <v>52</v>
      </c>
      <c r="AW127" s="2" t="s">
        <v>527</v>
      </c>
      <c r="AX127" s="2" t="s">
        <v>52</v>
      </c>
      <c r="AY127" s="2" t="s">
        <v>52</v>
      </c>
    </row>
    <row r="128" spans="1:51" ht="30" customHeight="1" x14ac:dyDescent="0.3">
      <c r="A128" s="8" t="s">
        <v>479</v>
      </c>
      <c r="B128" s="8" t="s">
        <v>480</v>
      </c>
      <c r="C128" s="8" t="s">
        <v>67</v>
      </c>
      <c r="D128" s="9">
        <v>0.47499999999999998</v>
      </c>
      <c r="E128" s="13">
        <f>일위대가목록!E54</f>
        <v>0</v>
      </c>
      <c r="F128" s="14">
        <f t="shared" si="31"/>
        <v>0</v>
      </c>
      <c r="G128" s="13">
        <f>일위대가목록!F54</f>
        <v>0</v>
      </c>
      <c r="H128" s="14">
        <f t="shared" si="32"/>
        <v>0</v>
      </c>
      <c r="I128" s="13">
        <f>일위대가목록!G54</f>
        <v>0</v>
      </c>
      <c r="J128" s="14">
        <f t="shared" si="33"/>
        <v>0</v>
      </c>
      <c r="K128" s="13">
        <f t="shared" si="34"/>
        <v>0</v>
      </c>
      <c r="L128" s="14">
        <f t="shared" si="34"/>
        <v>0</v>
      </c>
      <c r="M128" s="8" t="s">
        <v>52</v>
      </c>
      <c r="N128" s="2" t="s">
        <v>152</v>
      </c>
      <c r="O128" s="2" t="s">
        <v>481</v>
      </c>
      <c r="P128" s="2" t="s">
        <v>62</v>
      </c>
      <c r="Q128" s="2" t="s">
        <v>63</v>
      </c>
      <c r="R128" s="2" t="s">
        <v>63</v>
      </c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2" t="s">
        <v>52</v>
      </c>
      <c r="AW128" s="2" t="s">
        <v>528</v>
      </c>
      <c r="AX128" s="2" t="s">
        <v>52</v>
      </c>
      <c r="AY128" s="2" t="s">
        <v>52</v>
      </c>
    </row>
    <row r="129" spans="1:51" ht="30" customHeight="1" x14ac:dyDescent="0.3">
      <c r="A129" s="8" t="s">
        <v>244</v>
      </c>
      <c r="B129" s="8" t="s">
        <v>245</v>
      </c>
      <c r="C129" s="8" t="s">
        <v>246</v>
      </c>
      <c r="D129" s="9">
        <v>-0.62609999999999999</v>
      </c>
      <c r="E129" s="13">
        <f>단가대비표!O5</f>
        <v>0</v>
      </c>
      <c r="F129" s="14">
        <f t="shared" si="31"/>
        <v>0</v>
      </c>
      <c r="G129" s="13">
        <f>단가대비표!P5</f>
        <v>0</v>
      </c>
      <c r="H129" s="14">
        <f t="shared" si="32"/>
        <v>0</v>
      </c>
      <c r="I129" s="13">
        <f>단가대비표!V5</f>
        <v>0</v>
      </c>
      <c r="J129" s="14">
        <f t="shared" si="33"/>
        <v>0</v>
      </c>
      <c r="K129" s="13">
        <f t="shared" si="34"/>
        <v>0</v>
      </c>
      <c r="L129" s="14">
        <f t="shared" si="34"/>
        <v>0</v>
      </c>
      <c r="M129" s="8" t="s">
        <v>247</v>
      </c>
      <c r="N129" s="2" t="s">
        <v>152</v>
      </c>
      <c r="O129" s="2" t="s">
        <v>248</v>
      </c>
      <c r="P129" s="2" t="s">
        <v>63</v>
      </c>
      <c r="Q129" s="2" t="s">
        <v>63</v>
      </c>
      <c r="R129" s="2" t="s">
        <v>62</v>
      </c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2" t="s">
        <v>52</v>
      </c>
      <c r="AW129" s="2" t="s">
        <v>529</v>
      </c>
      <c r="AX129" s="2" t="s">
        <v>52</v>
      </c>
      <c r="AY129" s="2" t="s">
        <v>52</v>
      </c>
    </row>
    <row r="130" spans="1:51" ht="30" customHeight="1" x14ac:dyDescent="0.3">
      <c r="A130" s="8" t="s">
        <v>484</v>
      </c>
      <c r="B130" s="8" t="s">
        <v>485</v>
      </c>
      <c r="C130" s="8" t="s">
        <v>67</v>
      </c>
      <c r="D130" s="9">
        <v>1</v>
      </c>
      <c r="E130" s="13">
        <f>일위대가목록!E43</f>
        <v>0</v>
      </c>
      <c r="F130" s="14">
        <f t="shared" si="31"/>
        <v>0</v>
      </c>
      <c r="G130" s="13">
        <f>일위대가목록!F43</f>
        <v>0</v>
      </c>
      <c r="H130" s="14">
        <f t="shared" si="32"/>
        <v>0</v>
      </c>
      <c r="I130" s="13">
        <f>일위대가목록!G43</f>
        <v>0</v>
      </c>
      <c r="J130" s="14">
        <f t="shared" si="33"/>
        <v>0</v>
      </c>
      <c r="K130" s="13">
        <f t="shared" si="34"/>
        <v>0</v>
      </c>
      <c r="L130" s="14">
        <f t="shared" si="34"/>
        <v>0</v>
      </c>
      <c r="M130" s="8" t="s">
        <v>52</v>
      </c>
      <c r="N130" s="2" t="s">
        <v>152</v>
      </c>
      <c r="O130" s="2" t="s">
        <v>486</v>
      </c>
      <c r="P130" s="2" t="s">
        <v>62</v>
      </c>
      <c r="Q130" s="2" t="s">
        <v>63</v>
      </c>
      <c r="R130" s="2" t="s">
        <v>63</v>
      </c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2" t="s">
        <v>52</v>
      </c>
      <c r="AW130" s="2" t="s">
        <v>530</v>
      </c>
      <c r="AX130" s="2" t="s">
        <v>52</v>
      </c>
      <c r="AY130" s="2" t="s">
        <v>52</v>
      </c>
    </row>
    <row r="131" spans="1:51" ht="30" customHeight="1" x14ac:dyDescent="0.3">
      <c r="A131" s="8" t="s">
        <v>488</v>
      </c>
      <c r="B131" s="8" t="s">
        <v>489</v>
      </c>
      <c r="C131" s="8" t="s">
        <v>67</v>
      </c>
      <c r="D131" s="9">
        <v>0.47499999999999998</v>
      </c>
      <c r="E131" s="13">
        <f>일위대가목록!E55</f>
        <v>0</v>
      </c>
      <c r="F131" s="14">
        <f t="shared" si="31"/>
        <v>0</v>
      </c>
      <c r="G131" s="13">
        <f>일위대가목록!F55</f>
        <v>0</v>
      </c>
      <c r="H131" s="14">
        <f t="shared" si="32"/>
        <v>0</v>
      </c>
      <c r="I131" s="13">
        <f>일위대가목록!G55</f>
        <v>0</v>
      </c>
      <c r="J131" s="14">
        <f t="shared" si="33"/>
        <v>0</v>
      </c>
      <c r="K131" s="13">
        <f t="shared" si="34"/>
        <v>0</v>
      </c>
      <c r="L131" s="14">
        <f t="shared" si="34"/>
        <v>0</v>
      </c>
      <c r="M131" s="8" t="s">
        <v>52</v>
      </c>
      <c r="N131" s="2" t="s">
        <v>152</v>
      </c>
      <c r="O131" s="2" t="s">
        <v>490</v>
      </c>
      <c r="P131" s="2" t="s">
        <v>62</v>
      </c>
      <c r="Q131" s="2" t="s">
        <v>63</v>
      </c>
      <c r="R131" s="2" t="s">
        <v>63</v>
      </c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2" t="s">
        <v>52</v>
      </c>
      <c r="AW131" s="2" t="s">
        <v>531</v>
      </c>
      <c r="AX131" s="2" t="s">
        <v>52</v>
      </c>
      <c r="AY131" s="2" t="s">
        <v>52</v>
      </c>
    </row>
    <row r="132" spans="1:51" ht="30" customHeight="1" x14ac:dyDescent="0.3">
      <c r="A132" s="8" t="s">
        <v>324</v>
      </c>
      <c r="B132" s="8" t="s">
        <v>52</v>
      </c>
      <c r="C132" s="8" t="s">
        <v>52</v>
      </c>
      <c r="D132" s="9"/>
      <c r="E132" s="13"/>
      <c r="F132" s="14">
        <f>TRUNC(SUMIF(N124:N131, N123, F124:F131),0)</f>
        <v>0</v>
      </c>
      <c r="G132" s="13"/>
      <c r="H132" s="14">
        <f>TRUNC(SUMIF(N124:N131, N123, H124:H131),0)</f>
        <v>0</v>
      </c>
      <c r="I132" s="13"/>
      <c r="J132" s="14">
        <f>TRUNC(SUMIF(N124:N131, N123, J124:J131),0)</f>
        <v>0</v>
      </c>
      <c r="K132" s="13"/>
      <c r="L132" s="14">
        <f>F132+H132+J132</f>
        <v>0</v>
      </c>
      <c r="M132" s="8" t="s">
        <v>52</v>
      </c>
      <c r="N132" s="2" t="s">
        <v>75</v>
      </c>
      <c r="O132" s="2" t="s">
        <v>75</v>
      </c>
      <c r="P132" s="2" t="s">
        <v>52</v>
      </c>
      <c r="Q132" s="2" t="s">
        <v>52</v>
      </c>
      <c r="R132" s="2" t="s">
        <v>52</v>
      </c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2" t="s">
        <v>52</v>
      </c>
      <c r="AW132" s="2" t="s">
        <v>52</v>
      </c>
      <c r="AX132" s="2" t="s">
        <v>52</v>
      </c>
      <c r="AY132" s="2" t="s">
        <v>52</v>
      </c>
    </row>
    <row r="133" spans="1:51" ht="30" customHeight="1" x14ac:dyDescent="0.3">
      <c r="A133" s="9"/>
      <c r="B133" s="9"/>
      <c r="C133" s="9"/>
      <c r="D133" s="9"/>
      <c r="E133" s="13"/>
      <c r="F133" s="14"/>
      <c r="G133" s="13"/>
      <c r="H133" s="14"/>
      <c r="I133" s="13"/>
      <c r="J133" s="14"/>
      <c r="K133" s="13"/>
      <c r="L133" s="14"/>
      <c r="M133" s="9"/>
    </row>
    <row r="134" spans="1:51" ht="30" customHeight="1" x14ac:dyDescent="0.3">
      <c r="A134" s="37" t="s">
        <v>532</v>
      </c>
      <c r="B134" s="37"/>
      <c r="C134" s="37"/>
      <c r="D134" s="37"/>
      <c r="E134" s="38"/>
      <c r="F134" s="39"/>
      <c r="G134" s="38"/>
      <c r="H134" s="39"/>
      <c r="I134" s="38"/>
      <c r="J134" s="39"/>
      <c r="K134" s="38"/>
      <c r="L134" s="39"/>
      <c r="M134" s="37"/>
      <c r="N134" s="1" t="s">
        <v>155</v>
      </c>
    </row>
    <row r="135" spans="1:51" ht="30" customHeight="1" x14ac:dyDescent="0.3">
      <c r="A135" s="8" t="s">
        <v>337</v>
      </c>
      <c r="B135" s="8" t="s">
        <v>338</v>
      </c>
      <c r="C135" s="8" t="s">
        <v>246</v>
      </c>
      <c r="D135" s="9">
        <v>13.567</v>
      </c>
      <c r="E135" s="13">
        <f>단가대비표!O9</f>
        <v>0</v>
      </c>
      <c r="F135" s="14">
        <f t="shared" ref="F135:F142" si="35">TRUNC(E135*D135,1)</f>
        <v>0</v>
      </c>
      <c r="G135" s="13">
        <f>단가대비표!P9</f>
        <v>0</v>
      </c>
      <c r="H135" s="14">
        <f t="shared" ref="H135:H142" si="36">TRUNC(G135*D135,1)</f>
        <v>0</v>
      </c>
      <c r="I135" s="13">
        <f>단가대비표!V9</f>
        <v>0</v>
      </c>
      <c r="J135" s="14">
        <f t="shared" ref="J135:J142" si="37">TRUNC(I135*D135,1)</f>
        <v>0</v>
      </c>
      <c r="K135" s="13">
        <f t="shared" ref="K135:L142" si="38">TRUNC(E135+G135+I135,1)</f>
        <v>0</v>
      </c>
      <c r="L135" s="14">
        <f t="shared" si="38"/>
        <v>0</v>
      </c>
      <c r="M135" s="8" t="s">
        <v>52</v>
      </c>
      <c r="N135" s="2" t="s">
        <v>155</v>
      </c>
      <c r="O135" s="2" t="s">
        <v>339</v>
      </c>
      <c r="P135" s="2" t="s">
        <v>63</v>
      </c>
      <c r="Q135" s="2" t="s">
        <v>63</v>
      </c>
      <c r="R135" s="2" t="s">
        <v>62</v>
      </c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2" t="s">
        <v>52</v>
      </c>
      <c r="AW135" s="2" t="s">
        <v>534</v>
      </c>
      <c r="AX135" s="2" t="s">
        <v>52</v>
      </c>
      <c r="AY135" s="2" t="s">
        <v>52</v>
      </c>
    </row>
    <row r="136" spans="1:51" ht="30" customHeight="1" x14ac:dyDescent="0.3">
      <c r="A136" s="8" t="s">
        <v>456</v>
      </c>
      <c r="B136" s="8" t="s">
        <v>457</v>
      </c>
      <c r="C136" s="8" t="s">
        <v>246</v>
      </c>
      <c r="D136" s="9">
        <v>1.2809999999999999</v>
      </c>
      <c r="E136" s="13">
        <f>단가대비표!O7</f>
        <v>0</v>
      </c>
      <c r="F136" s="14">
        <f t="shared" si="35"/>
        <v>0</v>
      </c>
      <c r="G136" s="13">
        <f>단가대비표!P7</f>
        <v>0</v>
      </c>
      <c r="H136" s="14">
        <f t="shared" si="36"/>
        <v>0</v>
      </c>
      <c r="I136" s="13">
        <f>단가대비표!V7</f>
        <v>0</v>
      </c>
      <c r="J136" s="14">
        <f t="shared" si="37"/>
        <v>0</v>
      </c>
      <c r="K136" s="13">
        <f t="shared" si="38"/>
        <v>0</v>
      </c>
      <c r="L136" s="14">
        <f t="shared" si="38"/>
        <v>0</v>
      </c>
      <c r="M136" s="8" t="s">
        <v>52</v>
      </c>
      <c r="N136" s="2" t="s">
        <v>155</v>
      </c>
      <c r="O136" s="2" t="s">
        <v>458</v>
      </c>
      <c r="P136" s="2" t="s">
        <v>63</v>
      </c>
      <c r="Q136" s="2" t="s">
        <v>63</v>
      </c>
      <c r="R136" s="2" t="s">
        <v>62</v>
      </c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2" t="s">
        <v>52</v>
      </c>
      <c r="AW136" s="2" t="s">
        <v>535</v>
      </c>
      <c r="AX136" s="2" t="s">
        <v>52</v>
      </c>
      <c r="AY136" s="2" t="s">
        <v>52</v>
      </c>
    </row>
    <row r="137" spans="1:51" ht="30" customHeight="1" x14ac:dyDescent="0.3">
      <c r="A137" s="8" t="s">
        <v>341</v>
      </c>
      <c r="B137" s="8" t="s">
        <v>472</v>
      </c>
      <c r="C137" s="8" t="s">
        <v>246</v>
      </c>
      <c r="D137" s="9">
        <v>13.554</v>
      </c>
      <c r="E137" s="13">
        <f>일위대가목록!E52</f>
        <v>0</v>
      </c>
      <c r="F137" s="14">
        <f t="shared" si="35"/>
        <v>0</v>
      </c>
      <c r="G137" s="13">
        <f>일위대가목록!F52</f>
        <v>0</v>
      </c>
      <c r="H137" s="14">
        <f t="shared" si="36"/>
        <v>0</v>
      </c>
      <c r="I137" s="13">
        <f>일위대가목록!G52</f>
        <v>0</v>
      </c>
      <c r="J137" s="14">
        <f t="shared" si="37"/>
        <v>0</v>
      </c>
      <c r="K137" s="13">
        <f t="shared" si="38"/>
        <v>0</v>
      </c>
      <c r="L137" s="14">
        <f t="shared" si="38"/>
        <v>0</v>
      </c>
      <c r="M137" s="8" t="s">
        <v>52</v>
      </c>
      <c r="N137" s="2" t="s">
        <v>155</v>
      </c>
      <c r="O137" s="2" t="s">
        <v>473</v>
      </c>
      <c r="P137" s="2" t="s">
        <v>62</v>
      </c>
      <c r="Q137" s="2" t="s">
        <v>63</v>
      </c>
      <c r="R137" s="2" t="s">
        <v>63</v>
      </c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2" t="s">
        <v>52</v>
      </c>
      <c r="AW137" s="2" t="s">
        <v>536</v>
      </c>
      <c r="AX137" s="2" t="s">
        <v>52</v>
      </c>
      <c r="AY137" s="2" t="s">
        <v>52</v>
      </c>
    </row>
    <row r="138" spans="1:51" ht="30" customHeight="1" x14ac:dyDescent="0.3">
      <c r="A138" s="8" t="s">
        <v>475</v>
      </c>
      <c r="B138" s="8" t="s">
        <v>476</v>
      </c>
      <c r="C138" s="8" t="s">
        <v>67</v>
      </c>
      <c r="D138" s="9">
        <v>2.0699999999999998</v>
      </c>
      <c r="E138" s="13">
        <f>일위대가목록!E53</f>
        <v>0</v>
      </c>
      <c r="F138" s="14">
        <f t="shared" si="35"/>
        <v>0</v>
      </c>
      <c r="G138" s="13">
        <f>일위대가목록!F53</f>
        <v>0</v>
      </c>
      <c r="H138" s="14">
        <f t="shared" si="36"/>
        <v>0</v>
      </c>
      <c r="I138" s="13">
        <f>일위대가목록!G53</f>
        <v>0</v>
      </c>
      <c r="J138" s="14">
        <f t="shared" si="37"/>
        <v>0</v>
      </c>
      <c r="K138" s="13">
        <f t="shared" si="38"/>
        <v>0</v>
      </c>
      <c r="L138" s="14">
        <f t="shared" si="38"/>
        <v>0</v>
      </c>
      <c r="M138" s="8" t="s">
        <v>52</v>
      </c>
      <c r="N138" s="2" t="s">
        <v>155</v>
      </c>
      <c r="O138" s="2" t="s">
        <v>477</v>
      </c>
      <c r="P138" s="2" t="s">
        <v>62</v>
      </c>
      <c r="Q138" s="2" t="s">
        <v>63</v>
      </c>
      <c r="R138" s="2" t="s">
        <v>63</v>
      </c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2" t="s">
        <v>52</v>
      </c>
      <c r="AW138" s="2" t="s">
        <v>537</v>
      </c>
      <c r="AX138" s="2" t="s">
        <v>52</v>
      </c>
      <c r="AY138" s="2" t="s">
        <v>52</v>
      </c>
    </row>
    <row r="139" spans="1:51" ht="30" customHeight="1" x14ac:dyDescent="0.3">
      <c r="A139" s="8" t="s">
        <v>479</v>
      </c>
      <c r="B139" s="8" t="s">
        <v>480</v>
      </c>
      <c r="C139" s="8" t="s">
        <v>67</v>
      </c>
      <c r="D139" s="9">
        <v>0.98199999999999998</v>
      </c>
      <c r="E139" s="13">
        <f>일위대가목록!E54</f>
        <v>0</v>
      </c>
      <c r="F139" s="14">
        <f t="shared" si="35"/>
        <v>0</v>
      </c>
      <c r="G139" s="13">
        <f>일위대가목록!F54</f>
        <v>0</v>
      </c>
      <c r="H139" s="14">
        <f t="shared" si="36"/>
        <v>0</v>
      </c>
      <c r="I139" s="13">
        <f>일위대가목록!G54</f>
        <v>0</v>
      </c>
      <c r="J139" s="14">
        <f t="shared" si="37"/>
        <v>0</v>
      </c>
      <c r="K139" s="13">
        <f t="shared" si="38"/>
        <v>0</v>
      </c>
      <c r="L139" s="14">
        <f t="shared" si="38"/>
        <v>0</v>
      </c>
      <c r="M139" s="8" t="s">
        <v>52</v>
      </c>
      <c r="N139" s="2" t="s">
        <v>155</v>
      </c>
      <c r="O139" s="2" t="s">
        <v>481</v>
      </c>
      <c r="P139" s="2" t="s">
        <v>62</v>
      </c>
      <c r="Q139" s="2" t="s">
        <v>63</v>
      </c>
      <c r="R139" s="2" t="s">
        <v>63</v>
      </c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2" t="s">
        <v>52</v>
      </c>
      <c r="AW139" s="2" t="s">
        <v>538</v>
      </c>
      <c r="AX139" s="2" t="s">
        <v>52</v>
      </c>
      <c r="AY139" s="2" t="s">
        <v>52</v>
      </c>
    </row>
    <row r="140" spans="1:51" ht="30" customHeight="1" x14ac:dyDescent="0.3">
      <c r="A140" s="8" t="s">
        <v>244</v>
      </c>
      <c r="B140" s="8" t="s">
        <v>245</v>
      </c>
      <c r="C140" s="8" t="s">
        <v>246</v>
      </c>
      <c r="D140" s="9">
        <v>-1.2944</v>
      </c>
      <c r="E140" s="13">
        <f>단가대비표!O5</f>
        <v>0</v>
      </c>
      <c r="F140" s="14">
        <f t="shared" si="35"/>
        <v>0</v>
      </c>
      <c r="G140" s="13">
        <f>단가대비표!P5</f>
        <v>0</v>
      </c>
      <c r="H140" s="14">
        <f t="shared" si="36"/>
        <v>0</v>
      </c>
      <c r="I140" s="13">
        <f>단가대비표!V5</f>
        <v>0</v>
      </c>
      <c r="J140" s="14">
        <f t="shared" si="37"/>
        <v>0</v>
      </c>
      <c r="K140" s="13">
        <f t="shared" si="38"/>
        <v>0</v>
      </c>
      <c r="L140" s="14">
        <f t="shared" si="38"/>
        <v>0</v>
      </c>
      <c r="M140" s="8" t="s">
        <v>247</v>
      </c>
      <c r="N140" s="2" t="s">
        <v>155</v>
      </c>
      <c r="O140" s="2" t="s">
        <v>248</v>
      </c>
      <c r="P140" s="2" t="s">
        <v>63</v>
      </c>
      <c r="Q140" s="2" t="s">
        <v>63</v>
      </c>
      <c r="R140" s="2" t="s">
        <v>62</v>
      </c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2" t="s">
        <v>52</v>
      </c>
      <c r="AW140" s="2" t="s">
        <v>539</v>
      </c>
      <c r="AX140" s="2" t="s">
        <v>52</v>
      </c>
      <c r="AY140" s="2" t="s">
        <v>52</v>
      </c>
    </row>
    <row r="141" spans="1:51" ht="30" customHeight="1" x14ac:dyDescent="0.3">
      <c r="A141" s="8" t="s">
        <v>484</v>
      </c>
      <c r="B141" s="8" t="s">
        <v>485</v>
      </c>
      <c r="C141" s="8" t="s">
        <v>67</v>
      </c>
      <c r="D141" s="9">
        <v>2.0699999999999998</v>
      </c>
      <c r="E141" s="13">
        <f>일위대가목록!E43</f>
        <v>0</v>
      </c>
      <c r="F141" s="14">
        <f t="shared" si="35"/>
        <v>0</v>
      </c>
      <c r="G141" s="13">
        <f>일위대가목록!F43</f>
        <v>0</v>
      </c>
      <c r="H141" s="14">
        <f t="shared" si="36"/>
        <v>0</v>
      </c>
      <c r="I141" s="13">
        <f>일위대가목록!G43</f>
        <v>0</v>
      </c>
      <c r="J141" s="14">
        <f t="shared" si="37"/>
        <v>0</v>
      </c>
      <c r="K141" s="13">
        <f t="shared" si="38"/>
        <v>0</v>
      </c>
      <c r="L141" s="14">
        <f t="shared" si="38"/>
        <v>0</v>
      </c>
      <c r="M141" s="8" t="s">
        <v>52</v>
      </c>
      <c r="N141" s="2" t="s">
        <v>155</v>
      </c>
      <c r="O141" s="2" t="s">
        <v>486</v>
      </c>
      <c r="P141" s="2" t="s">
        <v>62</v>
      </c>
      <c r="Q141" s="2" t="s">
        <v>63</v>
      </c>
      <c r="R141" s="2" t="s">
        <v>63</v>
      </c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2" t="s">
        <v>52</v>
      </c>
      <c r="AW141" s="2" t="s">
        <v>540</v>
      </c>
      <c r="AX141" s="2" t="s">
        <v>52</v>
      </c>
      <c r="AY141" s="2" t="s">
        <v>52</v>
      </c>
    </row>
    <row r="142" spans="1:51" ht="30" customHeight="1" x14ac:dyDescent="0.3">
      <c r="A142" s="8" t="s">
        <v>488</v>
      </c>
      <c r="B142" s="8" t="s">
        <v>489</v>
      </c>
      <c r="C142" s="8" t="s">
        <v>67</v>
      </c>
      <c r="D142" s="9">
        <v>0.98199999999999998</v>
      </c>
      <c r="E142" s="13">
        <f>일위대가목록!E55</f>
        <v>0</v>
      </c>
      <c r="F142" s="14">
        <f t="shared" si="35"/>
        <v>0</v>
      </c>
      <c r="G142" s="13">
        <f>일위대가목록!F55</f>
        <v>0</v>
      </c>
      <c r="H142" s="14">
        <f t="shared" si="36"/>
        <v>0</v>
      </c>
      <c r="I142" s="13">
        <f>일위대가목록!G55</f>
        <v>0</v>
      </c>
      <c r="J142" s="14">
        <f t="shared" si="37"/>
        <v>0</v>
      </c>
      <c r="K142" s="13">
        <f t="shared" si="38"/>
        <v>0</v>
      </c>
      <c r="L142" s="14">
        <f t="shared" si="38"/>
        <v>0</v>
      </c>
      <c r="M142" s="8" t="s">
        <v>52</v>
      </c>
      <c r="N142" s="2" t="s">
        <v>155</v>
      </c>
      <c r="O142" s="2" t="s">
        <v>490</v>
      </c>
      <c r="P142" s="2" t="s">
        <v>62</v>
      </c>
      <c r="Q142" s="2" t="s">
        <v>63</v>
      </c>
      <c r="R142" s="2" t="s">
        <v>63</v>
      </c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2" t="s">
        <v>52</v>
      </c>
      <c r="AW142" s="2" t="s">
        <v>541</v>
      </c>
      <c r="AX142" s="2" t="s">
        <v>52</v>
      </c>
      <c r="AY142" s="2" t="s">
        <v>52</v>
      </c>
    </row>
    <row r="143" spans="1:51" ht="30" customHeight="1" x14ac:dyDescent="0.3">
      <c r="A143" s="8" t="s">
        <v>324</v>
      </c>
      <c r="B143" s="8" t="s">
        <v>52</v>
      </c>
      <c r="C143" s="8" t="s">
        <v>52</v>
      </c>
      <c r="D143" s="9"/>
      <c r="E143" s="13"/>
      <c r="F143" s="14">
        <f>TRUNC(SUMIF(N135:N142, N134, F135:F142),0)</f>
        <v>0</v>
      </c>
      <c r="G143" s="13"/>
      <c r="H143" s="14">
        <f>TRUNC(SUMIF(N135:N142, N134, H135:H142),0)</f>
        <v>0</v>
      </c>
      <c r="I143" s="13"/>
      <c r="J143" s="14">
        <f>TRUNC(SUMIF(N135:N142, N134, J135:J142),0)</f>
        <v>0</v>
      </c>
      <c r="K143" s="13"/>
      <c r="L143" s="14">
        <f>F143+H143+J143</f>
        <v>0</v>
      </c>
      <c r="M143" s="8" t="s">
        <v>52</v>
      </c>
      <c r="N143" s="2" t="s">
        <v>75</v>
      </c>
      <c r="O143" s="2" t="s">
        <v>75</v>
      </c>
      <c r="P143" s="2" t="s">
        <v>52</v>
      </c>
      <c r="Q143" s="2" t="s">
        <v>52</v>
      </c>
      <c r="R143" s="2" t="s">
        <v>52</v>
      </c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2" t="s">
        <v>52</v>
      </c>
      <c r="AW143" s="2" t="s">
        <v>52</v>
      </c>
      <c r="AX143" s="2" t="s">
        <v>52</v>
      </c>
      <c r="AY143" s="2" t="s">
        <v>52</v>
      </c>
    </row>
    <row r="144" spans="1:51" ht="30" customHeight="1" x14ac:dyDescent="0.3">
      <c r="A144" s="9"/>
      <c r="B144" s="9"/>
      <c r="C144" s="9"/>
      <c r="D144" s="9"/>
      <c r="E144" s="13"/>
      <c r="F144" s="14"/>
      <c r="G144" s="13"/>
      <c r="H144" s="14"/>
      <c r="I144" s="13"/>
      <c r="J144" s="14"/>
      <c r="K144" s="13"/>
      <c r="L144" s="14"/>
      <c r="M144" s="9"/>
    </row>
    <row r="145" spans="1:51" ht="30" customHeight="1" x14ac:dyDescent="0.3">
      <c r="A145" s="37" t="s">
        <v>542</v>
      </c>
      <c r="B145" s="37"/>
      <c r="C145" s="37"/>
      <c r="D145" s="37"/>
      <c r="E145" s="38"/>
      <c r="F145" s="39"/>
      <c r="G145" s="38"/>
      <c r="H145" s="39"/>
      <c r="I145" s="38"/>
      <c r="J145" s="39"/>
      <c r="K145" s="38"/>
      <c r="L145" s="39"/>
      <c r="M145" s="37"/>
      <c r="N145" s="1" t="s">
        <v>158</v>
      </c>
    </row>
    <row r="146" spans="1:51" ht="30" customHeight="1" x14ac:dyDescent="0.3">
      <c r="A146" s="8" t="s">
        <v>337</v>
      </c>
      <c r="B146" s="8" t="s">
        <v>338</v>
      </c>
      <c r="C146" s="8" t="s">
        <v>246</v>
      </c>
      <c r="D146" s="9">
        <v>9.3390000000000004</v>
      </c>
      <c r="E146" s="13">
        <f>단가대비표!O9</f>
        <v>0</v>
      </c>
      <c r="F146" s="14">
        <f t="shared" ref="F146:F153" si="39">TRUNC(E146*D146,1)</f>
        <v>0</v>
      </c>
      <c r="G146" s="13">
        <f>단가대비표!P9</f>
        <v>0</v>
      </c>
      <c r="H146" s="14">
        <f t="shared" ref="H146:H153" si="40">TRUNC(G146*D146,1)</f>
        <v>0</v>
      </c>
      <c r="I146" s="13">
        <f>단가대비표!V9</f>
        <v>0</v>
      </c>
      <c r="J146" s="14">
        <f t="shared" ref="J146:J153" si="41">TRUNC(I146*D146,1)</f>
        <v>0</v>
      </c>
      <c r="K146" s="13">
        <f t="shared" ref="K146:L153" si="42">TRUNC(E146+G146+I146,1)</f>
        <v>0</v>
      </c>
      <c r="L146" s="14">
        <f t="shared" si="42"/>
        <v>0</v>
      </c>
      <c r="M146" s="8" t="s">
        <v>52</v>
      </c>
      <c r="N146" s="2" t="s">
        <v>158</v>
      </c>
      <c r="O146" s="2" t="s">
        <v>339</v>
      </c>
      <c r="P146" s="2" t="s">
        <v>63</v>
      </c>
      <c r="Q146" s="2" t="s">
        <v>63</v>
      </c>
      <c r="R146" s="2" t="s">
        <v>62</v>
      </c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2" t="s">
        <v>52</v>
      </c>
      <c r="AW146" s="2" t="s">
        <v>544</v>
      </c>
      <c r="AX146" s="2" t="s">
        <v>52</v>
      </c>
      <c r="AY146" s="2" t="s">
        <v>52</v>
      </c>
    </row>
    <row r="147" spans="1:51" ht="30" customHeight="1" x14ac:dyDescent="0.3">
      <c r="A147" s="8" t="s">
        <v>456</v>
      </c>
      <c r="B147" s="8" t="s">
        <v>457</v>
      </c>
      <c r="C147" s="8" t="s">
        <v>246</v>
      </c>
      <c r="D147" s="9">
        <v>0.88200000000000001</v>
      </c>
      <c r="E147" s="13">
        <f>단가대비표!O7</f>
        <v>0</v>
      </c>
      <c r="F147" s="14">
        <f t="shared" si="39"/>
        <v>0</v>
      </c>
      <c r="G147" s="13">
        <f>단가대비표!P7</f>
        <v>0</v>
      </c>
      <c r="H147" s="14">
        <f t="shared" si="40"/>
        <v>0</v>
      </c>
      <c r="I147" s="13">
        <f>단가대비표!V7</f>
        <v>0</v>
      </c>
      <c r="J147" s="14">
        <f t="shared" si="41"/>
        <v>0</v>
      </c>
      <c r="K147" s="13">
        <f t="shared" si="42"/>
        <v>0</v>
      </c>
      <c r="L147" s="14">
        <f t="shared" si="42"/>
        <v>0</v>
      </c>
      <c r="M147" s="8" t="s">
        <v>52</v>
      </c>
      <c r="N147" s="2" t="s">
        <v>158</v>
      </c>
      <c r="O147" s="2" t="s">
        <v>458</v>
      </c>
      <c r="P147" s="2" t="s">
        <v>63</v>
      </c>
      <c r="Q147" s="2" t="s">
        <v>63</v>
      </c>
      <c r="R147" s="2" t="s">
        <v>62</v>
      </c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2" t="s">
        <v>52</v>
      </c>
      <c r="AW147" s="2" t="s">
        <v>545</v>
      </c>
      <c r="AX147" s="2" t="s">
        <v>52</v>
      </c>
      <c r="AY147" s="2" t="s">
        <v>52</v>
      </c>
    </row>
    <row r="148" spans="1:51" ht="30" customHeight="1" x14ac:dyDescent="0.3">
      <c r="A148" s="8" t="s">
        <v>341</v>
      </c>
      <c r="B148" s="8" t="s">
        <v>472</v>
      </c>
      <c r="C148" s="8" t="s">
        <v>246</v>
      </c>
      <c r="D148" s="9">
        <v>9.33</v>
      </c>
      <c r="E148" s="13">
        <f>일위대가목록!E52</f>
        <v>0</v>
      </c>
      <c r="F148" s="14">
        <f t="shared" si="39"/>
        <v>0</v>
      </c>
      <c r="G148" s="13">
        <f>일위대가목록!F52</f>
        <v>0</v>
      </c>
      <c r="H148" s="14">
        <f t="shared" si="40"/>
        <v>0</v>
      </c>
      <c r="I148" s="13">
        <f>일위대가목록!G52</f>
        <v>0</v>
      </c>
      <c r="J148" s="14">
        <f t="shared" si="41"/>
        <v>0</v>
      </c>
      <c r="K148" s="13">
        <f t="shared" si="42"/>
        <v>0</v>
      </c>
      <c r="L148" s="14">
        <f t="shared" si="42"/>
        <v>0</v>
      </c>
      <c r="M148" s="8" t="s">
        <v>52</v>
      </c>
      <c r="N148" s="2" t="s">
        <v>158</v>
      </c>
      <c r="O148" s="2" t="s">
        <v>473</v>
      </c>
      <c r="P148" s="2" t="s">
        <v>62</v>
      </c>
      <c r="Q148" s="2" t="s">
        <v>63</v>
      </c>
      <c r="R148" s="2" t="s">
        <v>63</v>
      </c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2" t="s">
        <v>52</v>
      </c>
      <c r="AW148" s="2" t="s">
        <v>546</v>
      </c>
      <c r="AX148" s="2" t="s">
        <v>52</v>
      </c>
      <c r="AY148" s="2" t="s">
        <v>52</v>
      </c>
    </row>
    <row r="149" spans="1:51" ht="30" customHeight="1" x14ac:dyDescent="0.3">
      <c r="A149" s="8" t="s">
        <v>475</v>
      </c>
      <c r="B149" s="8" t="s">
        <v>476</v>
      </c>
      <c r="C149" s="8" t="s">
        <v>67</v>
      </c>
      <c r="D149" s="9">
        <v>1.42</v>
      </c>
      <c r="E149" s="13">
        <f>일위대가목록!E53</f>
        <v>0</v>
      </c>
      <c r="F149" s="14">
        <f t="shared" si="39"/>
        <v>0</v>
      </c>
      <c r="G149" s="13">
        <f>일위대가목록!F53</f>
        <v>0</v>
      </c>
      <c r="H149" s="14">
        <f t="shared" si="40"/>
        <v>0</v>
      </c>
      <c r="I149" s="13">
        <f>일위대가목록!G53</f>
        <v>0</v>
      </c>
      <c r="J149" s="14">
        <f t="shared" si="41"/>
        <v>0</v>
      </c>
      <c r="K149" s="13">
        <f t="shared" si="42"/>
        <v>0</v>
      </c>
      <c r="L149" s="14">
        <f t="shared" si="42"/>
        <v>0</v>
      </c>
      <c r="M149" s="8" t="s">
        <v>52</v>
      </c>
      <c r="N149" s="2" t="s">
        <v>158</v>
      </c>
      <c r="O149" s="2" t="s">
        <v>477</v>
      </c>
      <c r="P149" s="2" t="s">
        <v>62</v>
      </c>
      <c r="Q149" s="2" t="s">
        <v>63</v>
      </c>
      <c r="R149" s="2" t="s">
        <v>63</v>
      </c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2" t="s">
        <v>52</v>
      </c>
      <c r="AW149" s="2" t="s">
        <v>547</v>
      </c>
      <c r="AX149" s="2" t="s">
        <v>52</v>
      </c>
      <c r="AY149" s="2" t="s">
        <v>52</v>
      </c>
    </row>
    <row r="150" spans="1:51" ht="30" customHeight="1" x14ac:dyDescent="0.3">
      <c r="A150" s="8" t="s">
        <v>479</v>
      </c>
      <c r="B150" s="8" t="s">
        <v>480</v>
      </c>
      <c r="C150" s="8" t="s">
        <v>67</v>
      </c>
      <c r="D150" s="9">
        <v>0.67600000000000005</v>
      </c>
      <c r="E150" s="13">
        <f>일위대가목록!E54</f>
        <v>0</v>
      </c>
      <c r="F150" s="14">
        <f t="shared" si="39"/>
        <v>0</v>
      </c>
      <c r="G150" s="13">
        <f>일위대가목록!F54</f>
        <v>0</v>
      </c>
      <c r="H150" s="14">
        <f t="shared" si="40"/>
        <v>0</v>
      </c>
      <c r="I150" s="13">
        <f>일위대가목록!G54</f>
        <v>0</v>
      </c>
      <c r="J150" s="14">
        <f t="shared" si="41"/>
        <v>0</v>
      </c>
      <c r="K150" s="13">
        <f t="shared" si="42"/>
        <v>0</v>
      </c>
      <c r="L150" s="14">
        <f t="shared" si="42"/>
        <v>0</v>
      </c>
      <c r="M150" s="8" t="s">
        <v>52</v>
      </c>
      <c r="N150" s="2" t="s">
        <v>158</v>
      </c>
      <c r="O150" s="2" t="s">
        <v>481</v>
      </c>
      <c r="P150" s="2" t="s">
        <v>62</v>
      </c>
      <c r="Q150" s="2" t="s">
        <v>63</v>
      </c>
      <c r="R150" s="2" t="s">
        <v>63</v>
      </c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2" t="s">
        <v>52</v>
      </c>
      <c r="AW150" s="2" t="s">
        <v>548</v>
      </c>
      <c r="AX150" s="2" t="s">
        <v>52</v>
      </c>
      <c r="AY150" s="2" t="s">
        <v>52</v>
      </c>
    </row>
    <row r="151" spans="1:51" ht="30" customHeight="1" x14ac:dyDescent="0.3">
      <c r="A151" s="8" t="s">
        <v>244</v>
      </c>
      <c r="B151" s="8" t="s">
        <v>245</v>
      </c>
      <c r="C151" s="8" t="s">
        <v>246</v>
      </c>
      <c r="D151" s="9">
        <v>-0.89100000000000001</v>
      </c>
      <c r="E151" s="13">
        <f>단가대비표!O5</f>
        <v>0</v>
      </c>
      <c r="F151" s="14">
        <f t="shared" si="39"/>
        <v>0</v>
      </c>
      <c r="G151" s="13">
        <f>단가대비표!P5</f>
        <v>0</v>
      </c>
      <c r="H151" s="14">
        <f t="shared" si="40"/>
        <v>0</v>
      </c>
      <c r="I151" s="13">
        <f>단가대비표!V5</f>
        <v>0</v>
      </c>
      <c r="J151" s="14">
        <f t="shared" si="41"/>
        <v>0</v>
      </c>
      <c r="K151" s="13">
        <f t="shared" si="42"/>
        <v>0</v>
      </c>
      <c r="L151" s="14">
        <f t="shared" si="42"/>
        <v>0</v>
      </c>
      <c r="M151" s="8" t="s">
        <v>247</v>
      </c>
      <c r="N151" s="2" t="s">
        <v>158</v>
      </c>
      <c r="O151" s="2" t="s">
        <v>248</v>
      </c>
      <c r="P151" s="2" t="s">
        <v>63</v>
      </c>
      <c r="Q151" s="2" t="s">
        <v>63</v>
      </c>
      <c r="R151" s="2" t="s">
        <v>62</v>
      </c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2" t="s">
        <v>52</v>
      </c>
      <c r="AW151" s="2" t="s">
        <v>549</v>
      </c>
      <c r="AX151" s="2" t="s">
        <v>52</v>
      </c>
      <c r="AY151" s="2" t="s">
        <v>52</v>
      </c>
    </row>
    <row r="152" spans="1:51" ht="30" customHeight="1" x14ac:dyDescent="0.3">
      <c r="A152" s="8" t="s">
        <v>484</v>
      </c>
      <c r="B152" s="8" t="s">
        <v>485</v>
      </c>
      <c r="C152" s="8" t="s">
        <v>67</v>
      </c>
      <c r="D152" s="9">
        <v>1.42</v>
      </c>
      <c r="E152" s="13">
        <f>일위대가목록!E43</f>
        <v>0</v>
      </c>
      <c r="F152" s="14">
        <f t="shared" si="39"/>
        <v>0</v>
      </c>
      <c r="G152" s="13">
        <f>일위대가목록!F43</f>
        <v>0</v>
      </c>
      <c r="H152" s="14">
        <f t="shared" si="40"/>
        <v>0</v>
      </c>
      <c r="I152" s="13">
        <f>일위대가목록!G43</f>
        <v>0</v>
      </c>
      <c r="J152" s="14">
        <f t="shared" si="41"/>
        <v>0</v>
      </c>
      <c r="K152" s="13">
        <f t="shared" si="42"/>
        <v>0</v>
      </c>
      <c r="L152" s="14">
        <f t="shared" si="42"/>
        <v>0</v>
      </c>
      <c r="M152" s="8" t="s">
        <v>52</v>
      </c>
      <c r="N152" s="2" t="s">
        <v>158</v>
      </c>
      <c r="O152" s="2" t="s">
        <v>486</v>
      </c>
      <c r="P152" s="2" t="s">
        <v>62</v>
      </c>
      <c r="Q152" s="2" t="s">
        <v>63</v>
      </c>
      <c r="R152" s="2" t="s">
        <v>63</v>
      </c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2" t="s">
        <v>52</v>
      </c>
      <c r="AW152" s="2" t="s">
        <v>550</v>
      </c>
      <c r="AX152" s="2" t="s">
        <v>52</v>
      </c>
      <c r="AY152" s="2" t="s">
        <v>52</v>
      </c>
    </row>
    <row r="153" spans="1:51" ht="30" customHeight="1" x14ac:dyDescent="0.3">
      <c r="A153" s="8" t="s">
        <v>488</v>
      </c>
      <c r="B153" s="8" t="s">
        <v>489</v>
      </c>
      <c r="C153" s="8" t="s">
        <v>67</v>
      </c>
      <c r="D153" s="9">
        <v>0.67600000000000005</v>
      </c>
      <c r="E153" s="13">
        <f>일위대가목록!E55</f>
        <v>0</v>
      </c>
      <c r="F153" s="14">
        <f t="shared" si="39"/>
        <v>0</v>
      </c>
      <c r="G153" s="13">
        <f>일위대가목록!F55</f>
        <v>0</v>
      </c>
      <c r="H153" s="14">
        <f t="shared" si="40"/>
        <v>0</v>
      </c>
      <c r="I153" s="13">
        <f>일위대가목록!G55</f>
        <v>0</v>
      </c>
      <c r="J153" s="14">
        <f t="shared" si="41"/>
        <v>0</v>
      </c>
      <c r="K153" s="13">
        <f t="shared" si="42"/>
        <v>0</v>
      </c>
      <c r="L153" s="14">
        <f t="shared" si="42"/>
        <v>0</v>
      </c>
      <c r="M153" s="8" t="s">
        <v>52</v>
      </c>
      <c r="N153" s="2" t="s">
        <v>158</v>
      </c>
      <c r="O153" s="2" t="s">
        <v>490</v>
      </c>
      <c r="P153" s="2" t="s">
        <v>62</v>
      </c>
      <c r="Q153" s="2" t="s">
        <v>63</v>
      </c>
      <c r="R153" s="2" t="s">
        <v>63</v>
      </c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2" t="s">
        <v>52</v>
      </c>
      <c r="AW153" s="2" t="s">
        <v>551</v>
      </c>
      <c r="AX153" s="2" t="s">
        <v>52</v>
      </c>
      <c r="AY153" s="2" t="s">
        <v>52</v>
      </c>
    </row>
    <row r="154" spans="1:51" ht="30" customHeight="1" x14ac:dyDescent="0.3">
      <c r="A154" s="8" t="s">
        <v>324</v>
      </c>
      <c r="B154" s="8" t="s">
        <v>52</v>
      </c>
      <c r="C154" s="8" t="s">
        <v>52</v>
      </c>
      <c r="D154" s="9"/>
      <c r="E154" s="13"/>
      <c r="F154" s="14">
        <f>TRUNC(SUMIF(N146:N153, N145, F146:F153),0)</f>
        <v>0</v>
      </c>
      <c r="G154" s="13"/>
      <c r="H154" s="14">
        <f>TRUNC(SUMIF(N146:N153, N145, H146:H153),0)</f>
        <v>0</v>
      </c>
      <c r="I154" s="13"/>
      <c r="J154" s="14">
        <f>TRUNC(SUMIF(N146:N153, N145, J146:J153),0)</f>
        <v>0</v>
      </c>
      <c r="K154" s="13"/>
      <c r="L154" s="14">
        <f>F154+H154+J154</f>
        <v>0</v>
      </c>
      <c r="M154" s="8" t="s">
        <v>52</v>
      </c>
      <c r="N154" s="2" t="s">
        <v>75</v>
      </c>
      <c r="O154" s="2" t="s">
        <v>75</v>
      </c>
      <c r="P154" s="2" t="s">
        <v>52</v>
      </c>
      <c r="Q154" s="2" t="s">
        <v>52</v>
      </c>
      <c r="R154" s="2" t="s">
        <v>52</v>
      </c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2" t="s">
        <v>52</v>
      </c>
      <c r="AW154" s="2" t="s">
        <v>52</v>
      </c>
      <c r="AX154" s="2" t="s">
        <v>52</v>
      </c>
      <c r="AY154" s="2" t="s">
        <v>52</v>
      </c>
    </row>
    <row r="155" spans="1:51" ht="30" customHeight="1" x14ac:dyDescent="0.3">
      <c r="A155" s="9"/>
      <c r="B155" s="9"/>
      <c r="C155" s="9"/>
      <c r="D155" s="9"/>
      <c r="E155" s="13"/>
      <c r="F155" s="14"/>
      <c r="G155" s="13"/>
      <c r="H155" s="14"/>
      <c r="I155" s="13"/>
      <c r="J155" s="14"/>
      <c r="K155" s="13"/>
      <c r="L155" s="14"/>
      <c r="M155" s="9"/>
    </row>
    <row r="156" spans="1:51" ht="30" customHeight="1" x14ac:dyDescent="0.3">
      <c r="A156" s="37" t="s">
        <v>552</v>
      </c>
      <c r="B156" s="37"/>
      <c r="C156" s="37"/>
      <c r="D156" s="37"/>
      <c r="E156" s="38"/>
      <c r="F156" s="39"/>
      <c r="G156" s="38"/>
      <c r="H156" s="39"/>
      <c r="I156" s="38"/>
      <c r="J156" s="39"/>
      <c r="K156" s="38"/>
      <c r="L156" s="39"/>
      <c r="M156" s="37"/>
      <c r="N156" s="1" t="s">
        <v>162</v>
      </c>
    </row>
    <row r="157" spans="1:51" ht="30" customHeight="1" x14ac:dyDescent="0.3">
      <c r="A157" s="8" t="s">
        <v>337</v>
      </c>
      <c r="B157" s="8" t="s">
        <v>338</v>
      </c>
      <c r="C157" s="8" t="s">
        <v>246</v>
      </c>
      <c r="D157" s="9">
        <v>11.329000000000001</v>
      </c>
      <c r="E157" s="13">
        <f>단가대비표!O9</f>
        <v>0</v>
      </c>
      <c r="F157" s="14">
        <f t="shared" ref="F157:F164" si="43">TRUNC(E157*D157,1)</f>
        <v>0</v>
      </c>
      <c r="G157" s="13">
        <f>단가대비표!P9</f>
        <v>0</v>
      </c>
      <c r="H157" s="14">
        <f t="shared" ref="H157:H164" si="44">TRUNC(G157*D157,1)</f>
        <v>0</v>
      </c>
      <c r="I157" s="13">
        <f>단가대비표!V9</f>
        <v>0</v>
      </c>
      <c r="J157" s="14">
        <f t="shared" ref="J157:J164" si="45">TRUNC(I157*D157,1)</f>
        <v>0</v>
      </c>
      <c r="K157" s="13">
        <f t="shared" ref="K157:L164" si="46">TRUNC(E157+G157+I157,1)</f>
        <v>0</v>
      </c>
      <c r="L157" s="14">
        <f t="shared" si="46"/>
        <v>0</v>
      </c>
      <c r="M157" s="8" t="s">
        <v>52</v>
      </c>
      <c r="N157" s="2" t="s">
        <v>162</v>
      </c>
      <c r="O157" s="2" t="s">
        <v>339</v>
      </c>
      <c r="P157" s="2" t="s">
        <v>63</v>
      </c>
      <c r="Q157" s="2" t="s">
        <v>63</v>
      </c>
      <c r="R157" s="2" t="s">
        <v>62</v>
      </c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2" t="s">
        <v>52</v>
      </c>
      <c r="AW157" s="2" t="s">
        <v>554</v>
      </c>
      <c r="AX157" s="2" t="s">
        <v>52</v>
      </c>
      <c r="AY157" s="2" t="s">
        <v>52</v>
      </c>
    </row>
    <row r="158" spans="1:51" ht="30" customHeight="1" x14ac:dyDescent="0.3">
      <c r="A158" s="8" t="s">
        <v>456</v>
      </c>
      <c r="B158" s="8" t="s">
        <v>457</v>
      </c>
      <c r="C158" s="8" t="s">
        <v>246</v>
      </c>
      <c r="D158" s="9">
        <v>0.71799999999999997</v>
      </c>
      <c r="E158" s="13">
        <f>단가대비표!O7</f>
        <v>0</v>
      </c>
      <c r="F158" s="14">
        <f t="shared" si="43"/>
        <v>0</v>
      </c>
      <c r="G158" s="13">
        <f>단가대비표!P7</f>
        <v>0</v>
      </c>
      <c r="H158" s="14">
        <f t="shared" si="44"/>
        <v>0</v>
      </c>
      <c r="I158" s="13">
        <f>단가대비표!V7</f>
        <v>0</v>
      </c>
      <c r="J158" s="14">
        <f t="shared" si="45"/>
        <v>0</v>
      </c>
      <c r="K158" s="13">
        <f t="shared" si="46"/>
        <v>0</v>
      </c>
      <c r="L158" s="14">
        <f t="shared" si="46"/>
        <v>0</v>
      </c>
      <c r="M158" s="8" t="s">
        <v>52</v>
      </c>
      <c r="N158" s="2" t="s">
        <v>162</v>
      </c>
      <c r="O158" s="2" t="s">
        <v>458</v>
      </c>
      <c r="P158" s="2" t="s">
        <v>63</v>
      </c>
      <c r="Q158" s="2" t="s">
        <v>63</v>
      </c>
      <c r="R158" s="2" t="s">
        <v>62</v>
      </c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2" t="s">
        <v>52</v>
      </c>
      <c r="AW158" s="2" t="s">
        <v>555</v>
      </c>
      <c r="AX158" s="2" t="s">
        <v>52</v>
      </c>
      <c r="AY158" s="2" t="s">
        <v>52</v>
      </c>
    </row>
    <row r="159" spans="1:51" ht="30" customHeight="1" x14ac:dyDescent="0.3">
      <c r="A159" s="8" t="s">
        <v>341</v>
      </c>
      <c r="B159" s="8" t="s">
        <v>472</v>
      </c>
      <c r="C159" s="8" t="s">
        <v>246</v>
      </c>
      <c r="D159" s="9">
        <v>10.983000000000001</v>
      </c>
      <c r="E159" s="13">
        <f>일위대가목록!E52</f>
        <v>0</v>
      </c>
      <c r="F159" s="14">
        <f t="shared" si="43"/>
        <v>0</v>
      </c>
      <c r="G159" s="13">
        <f>일위대가목록!F52</f>
        <v>0</v>
      </c>
      <c r="H159" s="14">
        <f t="shared" si="44"/>
        <v>0</v>
      </c>
      <c r="I159" s="13">
        <f>일위대가목록!G52</f>
        <v>0</v>
      </c>
      <c r="J159" s="14">
        <f t="shared" si="45"/>
        <v>0</v>
      </c>
      <c r="K159" s="13">
        <f t="shared" si="46"/>
        <v>0</v>
      </c>
      <c r="L159" s="14">
        <f t="shared" si="46"/>
        <v>0</v>
      </c>
      <c r="M159" s="8" t="s">
        <v>52</v>
      </c>
      <c r="N159" s="2" t="s">
        <v>162</v>
      </c>
      <c r="O159" s="2" t="s">
        <v>473</v>
      </c>
      <c r="P159" s="2" t="s">
        <v>62</v>
      </c>
      <c r="Q159" s="2" t="s">
        <v>63</v>
      </c>
      <c r="R159" s="2" t="s">
        <v>63</v>
      </c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2" t="s">
        <v>52</v>
      </c>
      <c r="AW159" s="2" t="s">
        <v>556</v>
      </c>
      <c r="AX159" s="2" t="s">
        <v>52</v>
      </c>
      <c r="AY159" s="2" t="s">
        <v>52</v>
      </c>
    </row>
    <row r="160" spans="1:51" ht="30" customHeight="1" x14ac:dyDescent="0.3">
      <c r="A160" s="8" t="s">
        <v>475</v>
      </c>
      <c r="B160" s="8" t="s">
        <v>476</v>
      </c>
      <c r="C160" s="8" t="s">
        <v>67</v>
      </c>
      <c r="D160" s="9">
        <v>1.64</v>
      </c>
      <c r="E160" s="13">
        <f>일위대가목록!E53</f>
        <v>0</v>
      </c>
      <c r="F160" s="14">
        <f t="shared" si="43"/>
        <v>0</v>
      </c>
      <c r="G160" s="13">
        <f>일위대가목록!F53</f>
        <v>0</v>
      </c>
      <c r="H160" s="14">
        <f t="shared" si="44"/>
        <v>0</v>
      </c>
      <c r="I160" s="13">
        <f>일위대가목록!G53</f>
        <v>0</v>
      </c>
      <c r="J160" s="14">
        <f t="shared" si="45"/>
        <v>0</v>
      </c>
      <c r="K160" s="13">
        <f t="shared" si="46"/>
        <v>0</v>
      </c>
      <c r="L160" s="14">
        <f t="shared" si="46"/>
        <v>0</v>
      </c>
      <c r="M160" s="8" t="s">
        <v>52</v>
      </c>
      <c r="N160" s="2" t="s">
        <v>162</v>
      </c>
      <c r="O160" s="2" t="s">
        <v>477</v>
      </c>
      <c r="P160" s="2" t="s">
        <v>62</v>
      </c>
      <c r="Q160" s="2" t="s">
        <v>63</v>
      </c>
      <c r="R160" s="2" t="s">
        <v>63</v>
      </c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2" t="s">
        <v>52</v>
      </c>
      <c r="AW160" s="2" t="s">
        <v>557</v>
      </c>
      <c r="AX160" s="2" t="s">
        <v>52</v>
      </c>
      <c r="AY160" s="2" t="s">
        <v>52</v>
      </c>
    </row>
    <row r="161" spans="1:51" ht="30" customHeight="1" x14ac:dyDescent="0.3">
      <c r="A161" s="8" t="s">
        <v>479</v>
      </c>
      <c r="B161" s="8" t="s">
        <v>480</v>
      </c>
      <c r="C161" s="8" t="s">
        <v>67</v>
      </c>
      <c r="D161" s="9">
        <v>1.0900000000000001</v>
      </c>
      <c r="E161" s="13">
        <f>일위대가목록!E54</f>
        <v>0</v>
      </c>
      <c r="F161" s="14">
        <f t="shared" si="43"/>
        <v>0</v>
      </c>
      <c r="G161" s="13">
        <f>일위대가목록!F54</f>
        <v>0</v>
      </c>
      <c r="H161" s="14">
        <f t="shared" si="44"/>
        <v>0</v>
      </c>
      <c r="I161" s="13">
        <f>일위대가목록!G54</f>
        <v>0</v>
      </c>
      <c r="J161" s="14">
        <f t="shared" si="45"/>
        <v>0</v>
      </c>
      <c r="K161" s="13">
        <f t="shared" si="46"/>
        <v>0</v>
      </c>
      <c r="L161" s="14">
        <f t="shared" si="46"/>
        <v>0</v>
      </c>
      <c r="M161" s="8" t="s">
        <v>52</v>
      </c>
      <c r="N161" s="2" t="s">
        <v>162</v>
      </c>
      <c r="O161" s="2" t="s">
        <v>481</v>
      </c>
      <c r="P161" s="2" t="s">
        <v>62</v>
      </c>
      <c r="Q161" s="2" t="s">
        <v>63</v>
      </c>
      <c r="R161" s="2" t="s">
        <v>63</v>
      </c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2" t="s">
        <v>52</v>
      </c>
      <c r="AW161" s="2" t="s">
        <v>558</v>
      </c>
      <c r="AX161" s="2" t="s">
        <v>52</v>
      </c>
      <c r="AY161" s="2" t="s">
        <v>52</v>
      </c>
    </row>
    <row r="162" spans="1:51" ht="30" customHeight="1" x14ac:dyDescent="0.3">
      <c r="A162" s="8" t="s">
        <v>244</v>
      </c>
      <c r="B162" s="8" t="s">
        <v>245</v>
      </c>
      <c r="C162" s="8" t="s">
        <v>246</v>
      </c>
      <c r="D162" s="9">
        <v>-1.0640000000000001</v>
      </c>
      <c r="E162" s="13">
        <f>단가대비표!O5</f>
        <v>0</v>
      </c>
      <c r="F162" s="14">
        <f t="shared" si="43"/>
        <v>0</v>
      </c>
      <c r="G162" s="13">
        <f>단가대비표!P5</f>
        <v>0</v>
      </c>
      <c r="H162" s="14">
        <f t="shared" si="44"/>
        <v>0</v>
      </c>
      <c r="I162" s="13">
        <f>단가대비표!V5</f>
        <v>0</v>
      </c>
      <c r="J162" s="14">
        <f t="shared" si="45"/>
        <v>0</v>
      </c>
      <c r="K162" s="13">
        <f t="shared" si="46"/>
        <v>0</v>
      </c>
      <c r="L162" s="14">
        <f t="shared" si="46"/>
        <v>0</v>
      </c>
      <c r="M162" s="8" t="s">
        <v>247</v>
      </c>
      <c r="N162" s="2" t="s">
        <v>162</v>
      </c>
      <c r="O162" s="2" t="s">
        <v>248</v>
      </c>
      <c r="P162" s="2" t="s">
        <v>63</v>
      </c>
      <c r="Q162" s="2" t="s">
        <v>63</v>
      </c>
      <c r="R162" s="2" t="s">
        <v>62</v>
      </c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2" t="s">
        <v>52</v>
      </c>
      <c r="AW162" s="2" t="s">
        <v>559</v>
      </c>
      <c r="AX162" s="2" t="s">
        <v>52</v>
      </c>
      <c r="AY162" s="2" t="s">
        <v>52</v>
      </c>
    </row>
    <row r="163" spans="1:51" ht="30" customHeight="1" x14ac:dyDescent="0.3">
      <c r="A163" s="8" t="s">
        <v>484</v>
      </c>
      <c r="B163" s="8" t="s">
        <v>485</v>
      </c>
      <c r="C163" s="8" t="s">
        <v>67</v>
      </c>
      <c r="D163" s="9">
        <v>1.64</v>
      </c>
      <c r="E163" s="13">
        <f>일위대가목록!E43</f>
        <v>0</v>
      </c>
      <c r="F163" s="14">
        <f t="shared" si="43"/>
        <v>0</v>
      </c>
      <c r="G163" s="13">
        <f>일위대가목록!F43</f>
        <v>0</v>
      </c>
      <c r="H163" s="14">
        <f t="shared" si="44"/>
        <v>0</v>
      </c>
      <c r="I163" s="13">
        <f>일위대가목록!G43</f>
        <v>0</v>
      </c>
      <c r="J163" s="14">
        <f t="shared" si="45"/>
        <v>0</v>
      </c>
      <c r="K163" s="13">
        <f t="shared" si="46"/>
        <v>0</v>
      </c>
      <c r="L163" s="14">
        <f t="shared" si="46"/>
        <v>0</v>
      </c>
      <c r="M163" s="8" t="s">
        <v>52</v>
      </c>
      <c r="N163" s="2" t="s">
        <v>162</v>
      </c>
      <c r="O163" s="2" t="s">
        <v>486</v>
      </c>
      <c r="P163" s="2" t="s">
        <v>62</v>
      </c>
      <c r="Q163" s="2" t="s">
        <v>63</v>
      </c>
      <c r="R163" s="2" t="s">
        <v>63</v>
      </c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2" t="s">
        <v>52</v>
      </c>
      <c r="AW163" s="2" t="s">
        <v>560</v>
      </c>
      <c r="AX163" s="2" t="s">
        <v>52</v>
      </c>
      <c r="AY163" s="2" t="s">
        <v>52</v>
      </c>
    </row>
    <row r="164" spans="1:51" ht="30" customHeight="1" x14ac:dyDescent="0.3">
      <c r="A164" s="8" t="s">
        <v>488</v>
      </c>
      <c r="B164" s="8" t="s">
        <v>489</v>
      </c>
      <c r="C164" s="8" t="s">
        <v>67</v>
      </c>
      <c r="D164" s="9">
        <v>1.0900000000000001</v>
      </c>
      <c r="E164" s="13">
        <f>일위대가목록!E55</f>
        <v>0</v>
      </c>
      <c r="F164" s="14">
        <f t="shared" si="43"/>
        <v>0</v>
      </c>
      <c r="G164" s="13">
        <f>일위대가목록!F55</f>
        <v>0</v>
      </c>
      <c r="H164" s="14">
        <f t="shared" si="44"/>
        <v>0</v>
      </c>
      <c r="I164" s="13">
        <f>일위대가목록!G55</f>
        <v>0</v>
      </c>
      <c r="J164" s="14">
        <f t="shared" si="45"/>
        <v>0</v>
      </c>
      <c r="K164" s="13">
        <f t="shared" si="46"/>
        <v>0</v>
      </c>
      <c r="L164" s="14">
        <f t="shared" si="46"/>
        <v>0</v>
      </c>
      <c r="M164" s="8" t="s">
        <v>52</v>
      </c>
      <c r="N164" s="2" t="s">
        <v>162</v>
      </c>
      <c r="O164" s="2" t="s">
        <v>490</v>
      </c>
      <c r="P164" s="2" t="s">
        <v>62</v>
      </c>
      <c r="Q164" s="2" t="s">
        <v>63</v>
      </c>
      <c r="R164" s="2" t="s">
        <v>63</v>
      </c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2" t="s">
        <v>52</v>
      </c>
      <c r="AW164" s="2" t="s">
        <v>561</v>
      </c>
      <c r="AX164" s="2" t="s">
        <v>52</v>
      </c>
      <c r="AY164" s="2" t="s">
        <v>52</v>
      </c>
    </row>
    <row r="165" spans="1:51" ht="30" customHeight="1" x14ac:dyDescent="0.3">
      <c r="A165" s="8" t="s">
        <v>324</v>
      </c>
      <c r="B165" s="8" t="s">
        <v>52</v>
      </c>
      <c r="C165" s="8" t="s">
        <v>52</v>
      </c>
      <c r="D165" s="9"/>
      <c r="E165" s="13"/>
      <c r="F165" s="14">
        <f>TRUNC(SUMIF(N157:N164, N156, F157:F164),0)</f>
        <v>0</v>
      </c>
      <c r="G165" s="13"/>
      <c r="H165" s="14">
        <f>TRUNC(SUMIF(N157:N164, N156, H157:H164),0)</f>
        <v>0</v>
      </c>
      <c r="I165" s="13"/>
      <c r="J165" s="14">
        <f>TRUNC(SUMIF(N157:N164, N156, J157:J164),0)</f>
        <v>0</v>
      </c>
      <c r="K165" s="13"/>
      <c r="L165" s="14">
        <f>F165+H165+J165</f>
        <v>0</v>
      </c>
      <c r="M165" s="8" t="s">
        <v>52</v>
      </c>
      <c r="N165" s="2" t="s">
        <v>75</v>
      </c>
      <c r="O165" s="2" t="s">
        <v>75</v>
      </c>
      <c r="P165" s="2" t="s">
        <v>52</v>
      </c>
      <c r="Q165" s="2" t="s">
        <v>52</v>
      </c>
      <c r="R165" s="2" t="s">
        <v>52</v>
      </c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2" t="s">
        <v>52</v>
      </c>
      <c r="AW165" s="2" t="s">
        <v>52</v>
      </c>
      <c r="AX165" s="2" t="s">
        <v>52</v>
      </c>
      <c r="AY165" s="2" t="s">
        <v>52</v>
      </c>
    </row>
    <row r="166" spans="1:51" ht="30" customHeight="1" x14ac:dyDescent="0.3">
      <c r="A166" s="9"/>
      <c r="B166" s="9"/>
      <c r="C166" s="9"/>
      <c r="D166" s="9"/>
      <c r="E166" s="13"/>
      <c r="F166" s="14"/>
      <c r="G166" s="13"/>
      <c r="H166" s="14"/>
      <c r="I166" s="13"/>
      <c r="J166" s="14"/>
      <c r="K166" s="13"/>
      <c r="L166" s="14"/>
      <c r="M166" s="9"/>
    </row>
    <row r="167" spans="1:51" ht="30" customHeight="1" x14ac:dyDescent="0.3">
      <c r="A167" s="37" t="s">
        <v>562</v>
      </c>
      <c r="B167" s="37"/>
      <c r="C167" s="37"/>
      <c r="D167" s="37"/>
      <c r="E167" s="38"/>
      <c r="F167" s="39"/>
      <c r="G167" s="38"/>
      <c r="H167" s="39"/>
      <c r="I167" s="38"/>
      <c r="J167" s="39"/>
      <c r="K167" s="38"/>
      <c r="L167" s="39"/>
      <c r="M167" s="37"/>
      <c r="N167" s="1" t="s">
        <v>168</v>
      </c>
    </row>
    <row r="168" spans="1:51" ht="30" customHeight="1" x14ac:dyDescent="0.3">
      <c r="A168" s="8" t="s">
        <v>564</v>
      </c>
      <c r="B168" s="8" t="s">
        <v>565</v>
      </c>
      <c r="C168" s="8" t="s">
        <v>67</v>
      </c>
      <c r="D168" s="9">
        <v>1</v>
      </c>
      <c r="E168" s="13">
        <f>일위대가목록!E57</f>
        <v>0</v>
      </c>
      <c r="F168" s="14">
        <f>TRUNC(E168*D168,1)</f>
        <v>0</v>
      </c>
      <c r="G168" s="13">
        <f>일위대가목록!F57</f>
        <v>0</v>
      </c>
      <c r="H168" s="14">
        <f>TRUNC(G168*D168,1)</f>
        <v>0</v>
      </c>
      <c r="I168" s="13">
        <f>일위대가목록!G57</f>
        <v>0</v>
      </c>
      <c r="J168" s="14">
        <f>TRUNC(I168*D168,1)</f>
        <v>0</v>
      </c>
      <c r="K168" s="13">
        <f>TRUNC(E168+G168+I168,1)</f>
        <v>0</v>
      </c>
      <c r="L168" s="14">
        <f>TRUNC(F168+H168+J168,1)</f>
        <v>0</v>
      </c>
      <c r="M168" s="8" t="s">
        <v>52</v>
      </c>
      <c r="N168" s="2" t="s">
        <v>168</v>
      </c>
      <c r="O168" s="2" t="s">
        <v>566</v>
      </c>
      <c r="P168" s="2" t="s">
        <v>62</v>
      </c>
      <c r="Q168" s="2" t="s">
        <v>63</v>
      </c>
      <c r="R168" s="2" t="s">
        <v>63</v>
      </c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2" t="s">
        <v>52</v>
      </c>
      <c r="AW168" s="2" t="s">
        <v>567</v>
      </c>
      <c r="AX168" s="2" t="s">
        <v>52</v>
      </c>
      <c r="AY168" s="2" t="s">
        <v>52</v>
      </c>
    </row>
    <row r="169" spans="1:51" ht="30" customHeight="1" x14ac:dyDescent="0.3">
      <c r="A169" s="8" t="s">
        <v>568</v>
      </c>
      <c r="B169" s="8" t="s">
        <v>52</v>
      </c>
      <c r="C169" s="8" t="s">
        <v>569</v>
      </c>
      <c r="D169" s="9">
        <v>1.21</v>
      </c>
      <c r="E169" s="13">
        <f>단가대비표!O10</f>
        <v>0</v>
      </c>
      <c r="F169" s="14">
        <f>TRUNC(E169*D169,1)</f>
        <v>0</v>
      </c>
      <c r="G169" s="13">
        <f>단가대비표!P10</f>
        <v>0</v>
      </c>
      <c r="H169" s="14">
        <f>TRUNC(G169*D169,1)</f>
        <v>0</v>
      </c>
      <c r="I169" s="13">
        <f>단가대비표!V10</f>
        <v>0</v>
      </c>
      <c r="J169" s="14">
        <f>TRUNC(I169*D169,1)</f>
        <v>0</v>
      </c>
      <c r="K169" s="13">
        <f>TRUNC(E169+G169+I169,1)</f>
        <v>0</v>
      </c>
      <c r="L169" s="14">
        <f>TRUNC(F169+H169+J169,1)</f>
        <v>0</v>
      </c>
      <c r="M169" s="8" t="s">
        <v>52</v>
      </c>
      <c r="N169" s="2" t="s">
        <v>168</v>
      </c>
      <c r="O169" s="2" t="s">
        <v>570</v>
      </c>
      <c r="P169" s="2" t="s">
        <v>63</v>
      </c>
      <c r="Q169" s="2" t="s">
        <v>63</v>
      </c>
      <c r="R169" s="2" t="s">
        <v>62</v>
      </c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2" t="s">
        <v>52</v>
      </c>
      <c r="AW169" s="2" t="s">
        <v>571</v>
      </c>
      <c r="AX169" s="2" t="s">
        <v>52</v>
      </c>
      <c r="AY169" s="2" t="s">
        <v>52</v>
      </c>
    </row>
    <row r="170" spans="1:51" ht="30" customHeight="1" x14ac:dyDescent="0.3">
      <c r="A170" s="8" t="s">
        <v>324</v>
      </c>
      <c r="B170" s="8" t="s">
        <v>52</v>
      </c>
      <c r="C170" s="8" t="s">
        <v>52</v>
      </c>
      <c r="D170" s="9"/>
      <c r="E170" s="13"/>
      <c r="F170" s="14">
        <f>TRUNC(SUMIF(N168:N169, N167, F168:F169),0)</f>
        <v>0</v>
      </c>
      <c r="G170" s="13"/>
      <c r="H170" s="14">
        <f>TRUNC(SUMIF(N168:N169, N167, H168:H169),0)</f>
        <v>0</v>
      </c>
      <c r="I170" s="13"/>
      <c r="J170" s="14">
        <f>TRUNC(SUMIF(N168:N169, N167, J168:J169),0)</f>
        <v>0</v>
      </c>
      <c r="K170" s="13"/>
      <c r="L170" s="14">
        <f>F170+H170+J170</f>
        <v>0</v>
      </c>
      <c r="M170" s="8" t="s">
        <v>52</v>
      </c>
      <c r="N170" s="2" t="s">
        <v>75</v>
      </c>
      <c r="O170" s="2" t="s">
        <v>75</v>
      </c>
      <c r="P170" s="2" t="s">
        <v>52</v>
      </c>
      <c r="Q170" s="2" t="s">
        <v>52</v>
      </c>
      <c r="R170" s="2" t="s">
        <v>52</v>
      </c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2" t="s">
        <v>52</v>
      </c>
      <c r="AW170" s="2" t="s">
        <v>52</v>
      </c>
      <c r="AX170" s="2" t="s">
        <v>52</v>
      </c>
      <c r="AY170" s="2" t="s">
        <v>52</v>
      </c>
    </row>
    <row r="171" spans="1:51" ht="30" customHeight="1" x14ac:dyDescent="0.3">
      <c r="A171" s="9"/>
      <c r="B171" s="9"/>
      <c r="C171" s="9"/>
      <c r="D171" s="9"/>
      <c r="E171" s="13"/>
      <c r="F171" s="14"/>
      <c r="G171" s="13"/>
      <c r="H171" s="14"/>
      <c r="I171" s="13"/>
      <c r="J171" s="14"/>
      <c r="K171" s="13"/>
      <c r="L171" s="14"/>
      <c r="M171" s="9"/>
    </row>
    <row r="172" spans="1:51" ht="30" customHeight="1" x14ac:dyDescent="0.3">
      <c r="A172" s="37" t="s">
        <v>572</v>
      </c>
      <c r="B172" s="37"/>
      <c r="C172" s="37"/>
      <c r="D172" s="37"/>
      <c r="E172" s="38"/>
      <c r="F172" s="39"/>
      <c r="G172" s="38"/>
      <c r="H172" s="39"/>
      <c r="I172" s="38"/>
      <c r="J172" s="39"/>
      <c r="K172" s="38"/>
      <c r="L172" s="39"/>
      <c r="M172" s="37"/>
      <c r="N172" s="1" t="s">
        <v>172</v>
      </c>
    </row>
    <row r="173" spans="1:51" ht="30" customHeight="1" x14ac:dyDescent="0.3">
      <c r="A173" s="8" t="s">
        <v>574</v>
      </c>
      <c r="B173" s="8" t="s">
        <v>328</v>
      </c>
      <c r="C173" s="8" t="s">
        <v>329</v>
      </c>
      <c r="D173" s="9">
        <v>2.2000000000000001E-3</v>
      </c>
      <c r="E173" s="13">
        <f>단가대비표!O58</f>
        <v>0</v>
      </c>
      <c r="F173" s="14">
        <f>TRUNC(E173*D173,1)</f>
        <v>0</v>
      </c>
      <c r="G173" s="13">
        <f>단가대비표!P58</f>
        <v>0</v>
      </c>
      <c r="H173" s="14">
        <f>TRUNC(G173*D173,1)</f>
        <v>0</v>
      </c>
      <c r="I173" s="13">
        <f>단가대비표!V58</f>
        <v>0</v>
      </c>
      <c r="J173" s="14">
        <f>TRUNC(I173*D173,1)</f>
        <v>0</v>
      </c>
      <c r="K173" s="13">
        <f>TRUNC(E173+G173+I173,1)</f>
        <v>0</v>
      </c>
      <c r="L173" s="14">
        <f>TRUNC(F173+H173+J173,1)</f>
        <v>0</v>
      </c>
      <c r="M173" s="8" t="s">
        <v>52</v>
      </c>
      <c r="N173" s="2" t="s">
        <v>172</v>
      </c>
      <c r="O173" s="2" t="s">
        <v>575</v>
      </c>
      <c r="P173" s="2" t="s">
        <v>63</v>
      </c>
      <c r="Q173" s="2" t="s">
        <v>63</v>
      </c>
      <c r="R173" s="2" t="s">
        <v>62</v>
      </c>
      <c r="S173" s="3"/>
      <c r="T173" s="3"/>
      <c r="U173" s="3"/>
      <c r="V173" s="3">
        <v>1</v>
      </c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2" t="s">
        <v>52</v>
      </c>
      <c r="AW173" s="2" t="s">
        <v>576</v>
      </c>
      <c r="AX173" s="2" t="s">
        <v>52</v>
      </c>
      <c r="AY173" s="2" t="s">
        <v>52</v>
      </c>
    </row>
    <row r="174" spans="1:51" ht="30" customHeight="1" x14ac:dyDescent="0.3">
      <c r="A174" s="8" t="s">
        <v>577</v>
      </c>
      <c r="B174" s="8" t="s">
        <v>578</v>
      </c>
      <c r="C174" s="8" t="s">
        <v>229</v>
      </c>
      <c r="D174" s="9">
        <v>1</v>
      </c>
      <c r="E174" s="13">
        <v>0</v>
      </c>
      <c r="F174" s="14">
        <f>TRUNC(E174*D174,1)</f>
        <v>0</v>
      </c>
      <c r="G174" s="13">
        <v>0</v>
      </c>
      <c r="H174" s="14">
        <f>TRUNC(G174*D174,1)</f>
        <v>0</v>
      </c>
      <c r="I174" s="13">
        <f>TRUNC(SUMIF(V173:V174, RIGHTB(O174, 1), H173:H174)*U174, 2)</f>
        <v>0</v>
      </c>
      <c r="J174" s="14">
        <f>TRUNC(I174*D174,1)</f>
        <v>0</v>
      </c>
      <c r="K174" s="13">
        <f>TRUNC(E174+G174+I174,1)</f>
        <v>0</v>
      </c>
      <c r="L174" s="14">
        <f>TRUNC(F174+H174+J174,1)</f>
        <v>0</v>
      </c>
      <c r="M174" s="8" t="s">
        <v>52</v>
      </c>
      <c r="N174" s="2" t="s">
        <v>172</v>
      </c>
      <c r="O174" s="2" t="s">
        <v>579</v>
      </c>
      <c r="P174" s="2" t="s">
        <v>63</v>
      </c>
      <c r="Q174" s="2" t="s">
        <v>63</v>
      </c>
      <c r="R174" s="2" t="s">
        <v>63</v>
      </c>
      <c r="S174" s="3">
        <v>1</v>
      </c>
      <c r="T174" s="3">
        <v>2</v>
      </c>
      <c r="U174" s="3">
        <v>0.09</v>
      </c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2" t="s">
        <v>52</v>
      </c>
      <c r="AW174" s="2" t="s">
        <v>580</v>
      </c>
      <c r="AX174" s="2" t="s">
        <v>52</v>
      </c>
      <c r="AY174" s="2" t="s">
        <v>52</v>
      </c>
    </row>
    <row r="175" spans="1:51" ht="30" customHeight="1" x14ac:dyDescent="0.3">
      <c r="A175" s="8" t="s">
        <v>324</v>
      </c>
      <c r="B175" s="8" t="s">
        <v>52</v>
      </c>
      <c r="C175" s="8" t="s">
        <v>52</v>
      </c>
      <c r="D175" s="9"/>
      <c r="E175" s="13"/>
      <c r="F175" s="14">
        <f>TRUNC(SUMIF(N173:N174, N172, F173:F174),0)</f>
        <v>0</v>
      </c>
      <c r="G175" s="13"/>
      <c r="H175" s="14">
        <f>TRUNC(SUMIF(N173:N174, N172, H173:H174),0)</f>
        <v>0</v>
      </c>
      <c r="I175" s="13"/>
      <c r="J175" s="14">
        <f>TRUNC(SUMIF(N173:N174, N172, J173:J174),0)</f>
        <v>0</v>
      </c>
      <c r="K175" s="13"/>
      <c r="L175" s="14">
        <f>F175+H175+J175</f>
        <v>0</v>
      </c>
      <c r="M175" s="8" t="s">
        <v>52</v>
      </c>
      <c r="N175" s="2" t="s">
        <v>75</v>
      </c>
      <c r="O175" s="2" t="s">
        <v>75</v>
      </c>
      <c r="P175" s="2" t="s">
        <v>52</v>
      </c>
      <c r="Q175" s="2" t="s">
        <v>52</v>
      </c>
      <c r="R175" s="2" t="s">
        <v>52</v>
      </c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2" t="s">
        <v>52</v>
      </c>
      <c r="AW175" s="2" t="s">
        <v>52</v>
      </c>
      <c r="AX175" s="2" t="s">
        <v>52</v>
      </c>
      <c r="AY175" s="2" t="s">
        <v>52</v>
      </c>
    </row>
    <row r="176" spans="1:51" ht="30" customHeight="1" x14ac:dyDescent="0.3">
      <c r="A176" s="9"/>
      <c r="B176" s="9"/>
      <c r="C176" s="9"/>
      <c r="D176" s="9"/>
      <c r="E176" s="13"/>
      <c r="F176" s="14"/>
      <c r="G176" s="13"/>
      <c r="H176" s="14"/>
      <c r="I176" s="13"/>
      <c r="J176" s="14"/>
      <c r="K176" s="13"/>
      <c r="L176" s="14"/>
      <c r="M176" s="9"/>
    </row>
    <row r="177" spans="1:51" ht="30" customHeight="1" x14ac:dyDescent="0.3">
      <c r="A177" s="37" t="s">
        <v>581</v>
      </c>
      <c r="B177" s="37"/>
      <c r="C177" s="37"/>
      <c r="D177" s="37"/>
      <c r="E177" s="38"/>
      <c r="F177" s="39"/>
      <c r="G177" s="38"/>
      <c r="H177" s="39"/>
      <c r="I177" s="38"/>
      <c r="J177" s="39"/>
      <c r="K177" s="38"/>
      <c r="L177" s="39"/>
      <c r="M177" s="37"/>
      <c r="N177" s="1" t="s">
        <v>178</v>
      </c>
    </row>
    <row r="178" spans="1:51" ht="30" customHeight="1" x14ac:dyDescent="0.3">
      <c r="A178" s="8" t="s">
        <v>583</v>
      </c>
      <c r="B178" s="8" t="s">
        <v>52</v>
      </c>
      <c r="C178" s="8" t="s">
        <v>246</v>
      </c>
      <c r="D178" s="9">
        <v>3</v>
      </c>
      <c r="E178" s="13">
        <f>단가대비표!O21</f>
        <v>0</v>
      </c>
      <c r="F178" s="14">
        <f>TRUNC(E178*D178,1)</f>
        <v>0</v>
      </c>
      <c r="G178" s="13">
        <f>단가대비표!P21</f>
        <v>0</v>
      </c>
      <c r="H178" s="14">
        <f>TRUNC(G178*D178,1)</f>
        <v>0</v>
      </c>
      <c r="I178" s="13">
        <f>단가대비표!V21</f>
        <v>0</v>
      </c>
      <c r="J178" s="14">
        <f>TRUNC(I178*D178,1)</f>
        <v>0</v>
      </c>
      <c r="K178" s="13">
        <f t="shared" ref="K178:L182" si="47">TRUNC(E178+G178+I178,1)</f>
        <v>0</v>
      </c>
      <c r="L178" s="14">
        <f t="shared" si="47"/>
        <v>0</v>
      </c>
      <c r="M178" s="8" t="s">
        <v>584</v>
      </c>
      <c r="N178" s="2" t="s">
        <v>178</v>
      </c>
      <c r="O178" s="2" t="s">
        <v>585</v>
      </c>
      <c r="P178" s="2" t="s">
        <v>63</v>
      </c>
      <c r="Q178" s="2" t="s">
        <v>63</v>
      </c>
      <c r="R178" s="2" t="s">
        <v>62</v>
      </c>
      <c r="S178" s="3"/>
      <c r="T178" s="3"/>
      <c r="U178" s="3"/>
      <c r="V178" s="3">
        <v>1</v>
      </c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2" t="s">
        <v>52</v>
      </c>
      <c r="AW178" s="2" t="s">
        <v>586</v>
      </c>
      <c r="AX178" s="2" t="s">
        <v>52</v>
      </c>
      <c r="AY178" s="2" t="s">
        <v>52</v>
      </c>
    </row>
    <row r="179" spans="1:51" ht="30" customHeight="1" x14ac:dyDescent="0.3">
      <c r="A179" s="8" t="s">
        <v>587</v>
      </c>
      <c r="B179" s="8" t="s">
        <v>52</v>
      </c>
      <c r="C179" s="8" t="s">
        <v>246</v>
      </c>
      <c r="D179" s="9">
        <v>0.1</v>
      </c>
      <c r="E179" s="13">
        <f>단가대비표!O22</f>
        <v>0</v>
      </c>
      <c r="F179" s="14">
        <f>TRUNC(E179*D179,1)</f>
        <v>0</v>
      </c>
      <c r="G179" s="13">
        <f>단가대비표!P22</f>
        <v>0</v>
      </c>
      <c r="H179" s="14">
        <f>TRUNC(G179*D179,1)</f>
        <v>0</v>
      </c>
      <c r="I179" s="13">
        <f>단가대비표!V22</f>
        <v>0</v>
      </c>
      <c r="J179" s="14">
        <f>TRUNC(I179*D179,1)</f>
        <v>0</v>
      </c>
      <c r="K179" s="13">
        <f t="shared" si="47"/>
        <v>0</v>
      </c>
      <c r="L179" s="14">
        <f t="shared" si="47"/>
        <v>0</v>
      </c>
      <c r="M179" s="8" t="s">
        <v>584</v>
      </c>
      <c r="N179" s="2" t="s">
        <v>178</v>
      </c>
      <c r="O179" s="2" t="s">
        <v>588</v>
      </c>
      <c r="P179" s="2" t="s">
        <v>63</v>
      </c>
      <c r="Q179" s="2" t="s">
        <v>63</v>
      </c>
      <c r="R179" s="2" t="s">
        <v>62</v>
      </c>
      <c r="S179" s="3"/>
      <c r="T179" s="3"/>
      <c r="U179" s="3"/>
      <c r="V179" s="3">
        <v>1</v>
      </c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2" t="s">
        <v>52</v>
      </c>
      <c r="AW179" s="2" t="s">
        <v>589</v>
      </c>
      <c r="AX179" s="2" t="s">
        <v>52</v>
      </c>
      <c r="AY179" s="2" t="s">
        <v>52</v>
      </c>
    </row>
    <row r="180" spans="1:51" ht="30" customHeight="1" x14ac:dyDescent="0.3">
      <c r="A180" s="8" t="s">
        <v>590</v>
      </c>
      <c r="B180" s="8" t="s">
        <v>591</v>
      </c>
      <c r="C180" s="8" t="s">
        <v>229</v>
      </c>
      <c r="D180" s="9">
        <v>1</v>
      </c>
      <c r="E180" s="13">
        <f>TRUNC(SUMIF(V178:V182, RIGHTB(O180, 1), F178:F182)*U180, 2)</f>
        <v>0</v>
      </c>
      <c r="F180" s="14">
        <f>TRUNC(E180*D180,1)</f>
        <v>0</v>
      </c>
      <c r="G180" s="13">
        <v>0</v>
      </c>
      <c r="H180" s="14">
        <f>TRUNC(G180*D180,1)</f>
        <v>0</v>
      </c>
      <c r="I180" s="13">
        <v>0</v>
      </c>
      <c r="J180" s="14">
        <f>TRUNC(I180*D180,1)</f>
        <v>0</v>
      </c>
      <c r="K180" s="13">
        <f t="shared" si="47"/>
        <v>0</v>
      </c>
      <c r="L180" s="14">
        <f t="shared" si="47"/>
        <v>0</v>
      </c>
      <c r="M180" s="8" t="s">
        <v>52</v>
      </c>
      <c r="N180" s="2" t="s">
        <v>178</v>
      </c>
      <c r="O180" s="2" t="s">
        <v>579</v>
      </c>
      <c r="P180" s="2" t="s">
        <v>63</v>
      </c>
      <c r="Q180" s="2" t="s">
        <v>63</v>
      </c>
      <c r="R180" s="2" t="s">
        <v>63</v>
      </c>
      <c r="S180" s="3">
        <v>0</v>
      </c>
      <c r="T180" s="3">
        <v>0</v>
      </c>
      <c r="U180" s="3">
        <v>0.03</v>
      </c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2" t="s">
        <v>52</v>
      </c>
      <c r="AW180" s="2" t="s">
        <v>592</v>
      </c>
      <c r="AX180" s="2" t="s">
        <v>52</v>
      </c>
      <c r="AY180" s="2" t="s">
        <v>52</v>
      </c>
    </row>
    <row r="181" spans="1:51" ht="30" customHeight="1" x14ac:dyDescent="0.3">
      <c r="A181" s="8" t="s">
        <v>593</v>
      </c>
      <c r="B181" s="8" t="s">
        <v>328</v>
      </c>
      <c r="C181" s="8" t="s">
        <v>329</v>
      </c>
      <c r="D181" s="9">
        <v>4.2999999999999997E-2</v>
      </c>
      <c r="E181" s="13">
        <f>단가대비표!O59</f>
        <v>0</v>
      </c>
      <c r="F181" s="14">
        <f>TRUNC(E181*D181,1)</f>
        <v>0</v>
      </c>
      <c r="G181" s="13">
        <f>단가대비표!P59</f>
        <v>0</v>
      </c>
      <c r="H181" s="14">
        <f>TRUNC(G181*D181,1)</f>
        <v>0</v>
      </c>
      <c r="I181" s="13">
        <f>단가대비표!V59</f>
        <v>0</v>
      </c>
      <c r="J181" s="14">
        <f>TRUNC(I181*D181,1)</f>
        <v>0</v>
      </c>
      <c r="K181" s="13">
        <f t="shared" si="47"/>
        <v>0</v>
      </c>
      <c r="L181" s="14">
        <f t="shared" si="47"/>
        <v>0</v>
      </c>
      <c r="M181" s="8" t="s">
        <v>52</v>
      </c>
      <c r="N181" s="2" t="s">
        <v>178</v>
      </c>
      <c r="O181" s="2" t="s">
        <v>594</v>
      </c>
      <c r="P181" s="2" t="s">
        <v>63</v>
      </c>
      <c r="Q181" s="2" t="s">
        <v>63</v>
      </c>
      <c r="R181" s="2" t="s">
        <v>62</v>
      </c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2" t="s">
        <v>52</v>
      </c>
      <c r="AW181" s="2" t="s">
        <v>595</v>
      </c>
      <c r="AX181" s="2" t="s">
        <v>52</v>
      </c>
      <c r="AY181" s="2" t="s">
        <v>52</v>
      </c>
    </row>
    <row r="182" spans="1:51" ht="30" customHeight="1" x14ac:dyDescent="0.3">
      <c r="A182" s="8" t="s">
        <v>327</v>
      </c>
      <c r="B182" s="8" t="s">
        <v>328</v>
      </c>
      <c r="C182" s="8" t="s">
        <v>329</v>
      </c>
      <c r="D182" s="9">
        <v>3.4620999999999999E-2</v>
      </c>
      <c r="E182" s="13">
        <f>단가대비표!O51</f>
        <v>0</v>
      </c>
      <c r="F182" s="14">
        <f>TRUNC(E182*D182,1)</f>
        <v>0</v>
      </c>
      <c r="G182" s="13">
        <f>단가대비표!P51</f>
        <v>0</v>
      </c>
      <c r="H182" s="14">
        <f>TRUNC(G182*D182,1)</f>
        <v>0</v>
      </c>
      <c r="I182" s="13">
        <f>단가대비표!V51</f>
        <v>0</v>
      </c>
      <c r="J182" s="14">
        <f>TRUNC(I182*D182,1)</f>
        <v>0</v>
      </c>
      <c r="K182" s="13">
        <f t="shared" si="47"/>
        <v>0</v>
      </c>
      <c r="L182" s="14">
        <f t="shared" si="47"/>
        <v>0</v>
      </c>
      <c r="M182" s="8" t="s">
        <v>52</v>
      </c>
      <c r="N182" s="2" t="s">
        <v>178</v>
      </c>
      <c r="O182" s="2" t="s">
        <v>330</v>
      </c>
      <c r="P182" s="2" t="s">
        <v>63</v>
      </c>
      <c r="Q182" s="2" t="s">
        <v>63</v>
      </c>
      <c r="R182" s="2" t="s">
        <v>62</v>
      </c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2" t="s">
        <v>52</v>
      </c>
      <c r="AW182" s="2" t="s">
        <v>596</v>
      </c>
      <c r="AX182" s="2" t="s">
        <v>52</v>
      </c>
      <c r="AY182" s="2" t="s">
        <v>52</v>
      </c>
    </row>
    <row r="183" spans="1:51" ht="30" customHeight="1" x14ac:dyDescent="0.3">
      <c r="A183" s="8" t="s">
        <v>324</v>
      </c>
      <c r="B183" s="8" t="s">
        <v>52</v>
      </c>
      <c r="C183" s="8" t="s">
        <v>52</v>
      </c>
      <c r="D183" s="9"/>
      <c r="E183" s="13"/>
      <c r="F183" s="14">
        <f>TRUNC(SUMIF(N178:N182, N177, F178:F182),0)</f>
        <v>0</v>
      </c>
      <c r="G183" s="13"/>
      <c r="H183" s="14">
        <f>TRUNC(SUMIF(N178:N182, N177, H178:H182),0)</f>
        <v>0</v>
      </c>
      <c r="I183" s="13"/>
      <c r="J183" s="14">
        <f>TRUNC(SUMIF(N178:N182, N177, J178:J182),0)</f>
        <v>0</v>
      </c>
      <c r="K183" s="13"/>
      <c r="L183" s="14">
        <f>F183+H183+J183</f>
        <v>0</v>
      </c>
      <c r="M183" s="8" t="s">
        <v>52</v>
      </c>
      <c r="N183" s="2" t="s">
        <v>75</v>
      </c>
      <c r="O183" s="2" t="s">
        <v>75</v>
      </c>
      <c r="P183" s="2" t="s">
        <v>52</v>
      </c>
      <c r="Q183" s="2" t="s">
        <v>52</v>
      </c>
      <c r="R183" s="2" t="s">
        <v>52</v>
      </c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2" t="s">
        <v>52</v>
      </c>
      <c r="AW183" s="2" t="s">
        <v>52</v>
      </c>
      <c r="AX183" s="2" t="s">
        <v>52</v>
      </c>
      <c r="AY183" s="2" t="s">
        <v>52</v>
      </c>
    </row>
    <row r="184" spans="1:51" ht="30" customHeight="1" x14ac:dyDescent="0.3">
      <c r="A184" s="9"/>
      <c r="B184" s="9"/>
      <c r="C184" s="9"/>
      <c r="D184" s="9"/>
      <c r="E184" s="13"/>
      <c r="F184" s="14"/>
      <c r="G184" s="13"/>
      <c r="H184" s="14"/>
      <c r="I184" s="13"/>
      <c r="J184" s="14"/>
      <c r="K184" s="13"/>
      <c r="L184" s="14"/>
      <c r="M184" s="9"/>
    </row>
    <row r="185" spans="1:51" ht="30" customHeight="1" x14ac:dyDescent="0.3">
      <c r="A185" s="37" t="s">
        <v>597</v>
      </c>
      <c r="B185" s="37"/>
      <c r="C185" s="37"/>
      <c r="D185" s="37"/>
      <c r="E185" s="38"/>
      <c r="F185" s="39"/>
      <c r="G185" s="38"/>
      <c r="H185" s="39"/>
      <c r="I185" s="38"/>
      <c r="J185" s="39"/>
      <c r="K185" s="38"/>
      <c r="L185" s="39"/>
      <c r="M185" s="37"/>
      <c r="N185" s="1" t="s">
        <v>181</v>
      </c>
    </row>
    <row r="186" spans="1:51" ht="30" customHeight="1" x14ac:dyDescent="0.3">
      <c r="A186" s="8" t="s">
        <v>599</v>
      </c>
      <c r="B186" s="8" t="s">
        <v>600</v>
      </c>
      <c r="C186" s="8" t="s">
        <v>67</v>
      </c>
      <c r="D186" s="9">
        <v>1</v>
      </c>
      <c r="E186" s="13">
        <f>일위대가목록!E58</f>
        <v>0</v>
      </c>
      <c r="F186" s="14">
        <f>TRUNC(E186*D186,1)</f>
        <v>0</v>
      </c>
      <c r="G186" s="13">
        <f>일위대가목록!F58</f>
        <v>0</v>
      </c>
      <c r="H186" s="14">
        <f>TRUNC(G186*D186,1)</f>
        <v>0</v>
      </c>
      <c r="I186" s="13">
        <f>일위대가목록!G58</f>
        <v>0</v>
      </c>
      <c r="J186" s="14">
        <f>TRUNC(I186*D186,1)</f>
        <v>0</v>
      </c>
      <c r="K186" s="13">
        <f>TRUNC(E186+G186+I186,1)</f>
        <v>0</v>
      </c>
      <c r="L186" s="14">
        <f>TRUNC(F186+H186+J186,1)</f>
        <v>0</v>
      </c>
      <c r="M186" s="8" t="s">
        <v>52</v>
      </c>
      <c r="N186" s="2" t="s">
        <v>181</v>
      </c>
      <c r="O186" s="2" t="s">
        <v>601</v>
      </c>
      <c r="P186" s="2" t="s">
        <v>62</v>
      </c>
      <c r="Q186" s="2" t="s">
        <v>63</v>
      </c>
      <c r="R186" s="2" t="s">
        <v>63</v>
      </c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2" t="s">
        <v>52</v>
      </c>
      <c r="AW186" s="2" t="s">
        <v>602</v>
      </c>
      <c r="AX186" s="2" t="s">
        <v>52</v>
      </c>
      <c r="AY186" s="2" t="s">
        <v>52</v>
      </c>
    </row>
    <row r="187" spans="1:51" ht="30" customHeight="1" x14ac:dyDescent="0.3">
      <c r="A187" s="8" t="s">
        <v>365</v>
      </c>
      <c r="B187" s="8" t="s">
        <v>366</v>
      </c>
      <c r="C187" s="8" t="s">
        <v>67</v>
      </c>
      <c r="D187" s="9">
        <v>1</v>
      </c>
      <c r="E187" s="13">
        <f>일위대가목록!E46</f>
        <v>0</v>
      </c>
      <c r="F187" s="14">
        <f>TRUNC(E187*D187,1)</f>
        <v>0</v>
      </c>
      <c r="G187" s="13">
        <f>일위대가목록!F46</f>
        <v>0</v>
      </c>
      <c r="H187" s="14">
        <f>TRUNC(G187*D187,1)</f>
        <v>0</v>
      </c>
      <c r="I187" s="13">
        <f>일위대가목록!G46</f>
        <v>0</v>
      </c>
      <c r="J187" s="14">
        <f>TRUNC(I187*D187,1)</f>
        <v>0</v>
      </c>
      <c r="K187" s="13">
        <f>TRUNC(E187+G187+I187,1)</f>
        <v>0</v>
      </c>
      <c r="L187" s="14">
        <f>TRUNC(F187+H187+J187,1)</f>
        <v>0</v>
      </c>
      <c r="M187" s="8" t="s">
        <v>52</v>
      </c>
      <c r="N187" s="2" t="s">
        <v>181</v>
      </c>
      <c r="O187" s="2" t="s">
        <v>367</v>
      </c>
      <c r="P187" s="2" t="s">
        <v>62</v>
      </c>
      <c r="Q187" s="2" t="s">
        <v>63</v>
      </c>
      <c r="R187" s="2" t="s">
        <v>63</v>
      </c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2" t="s">
        <v>52</v>
      </c>
      <c r="AW187" s="2" t="s">
        <v>603</v>
      </c>
      <c r="AX187" s="2" t="s">
        <v>52</v>
      </c>
      <c r="AY187" s="2" t="s">
        <v>52</v>
      </c>
    </row>
    <row r="188" spans="1:51" ht="30" customHeight="1" x14ac:dyDescent="0.3">
      <c r="A188" s="8" t="s">
        <v>324</v>
      </c>
      <c r="B188" s="8" t="s">
        <v>52</v>
      </c>
      <c r="C188" s="8" t="s">
        <v>52</v>
      </c>
      <c r="D188" s="9"/>
      <c r="E188" s="13"/>
      <c r="F188" s="14">
        <f>TRUNC(SUMIF(N186:N187, N185, F186:F187),0)</f>
        <v>0</v>
      </c>
      <c r="G188" s="13"/>
      <c r="H188" s="14">
        <f>TRUNC(SUMIF(N186:N187, N185, H186:H187),0)</f>
        <v>0</v>
      </c>
      <c r="I188" s="13"/>
      <c r="J188" s="14">
        <f>TRUNC(SUMIF(N186:N187, N185, J186:J187),0)</f>
        <v>0</v>
      </c>
      <c r="K188" s="13"/>
      <c r="L188" s="14">
        <f>F188+H188+J188</f>
        <v>0</v>
      </c>
      <c r="M188" s="8" t="s">
        <v>52</v>
      </c>
      <c r="N188" s="2" t="s">
        <v>75</v>
      </c>
      <c r="O188" s="2" t="s">
        <v>75</v>
      </c>
      <c r="P188" s="2" t="s">
        <v>52</v>
      </c>
      <c r="Q188" s="2" t="s">
        <v>52</v>
      </c>
      <c r="R188" s="2" t="s">
        <v>52</v>
      </c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2" t="s">
        <v>52</v>
      </c>
      <c r="AW188" s="2" t="s">
        <v>52</v>
      </c>
      <c r="AX188" s="2" t="s">
        <v>52</v>
      </c>
      <c r="AY188" s="2" t="s">
        <v>52</v>
      </c>
    </row>
    <row r="189" spans="1:51" ht="30" customHeight="1" x14ac:dyDescent="0.3">
      <c r="A189" s="9"/>
      <c r="B189" s="9"/>
      <c r="C189" s="9"/>
      <c r="D189" s="9"/>
      <c r="E189" s="13"/>
      <c r="F189" s="14"/>
      <c r="G189" s="13"/>
      <c r="H189" s="14"/>
      <c r="I189" s="13"/>
      <c r="J189" s="14"/>
      <c r="K189" s="13"/>
      <c r="L189" s="14"/>
      <c r="M189" s="9"/>
    </row>
    <row r="190" spans="1:51" ht="30" customHeight="1" x14ac:dyDescent="0.3">
      <c r="A190" s="37" t="s">
        <v>604</v>
      </c>
      <c r="B190" s="37"/>
      <c r="C190" s="37"/>
      <c r="D190" s="37"/>
      <c r="E190" s="38"/>
      <c r="F190" s="39"/>
      <c r="G190" s="38"/>
      <c r="H190" s="39"/>
      <c r="I190" s="38"/>
      <c r="J190" s="39"/>
      <c r="K190" s="38"/>
      <c r="L190" s="39"/>
      <c r="M190" s="37"/>
      <c r="N190" s="1" t="s">
        <v>184</v>
      </c>
    </row>
    <row r="191" spans="1:51" ht="30" customHeight="1" x14ac:dyDescent="0.3">
      <c r="A191" s="8" t="s">
        <v>599</v>
      </c>
      <c r="B191" s="8" t="s">
        <v>600</v>
      </c>
      <c r="C191" s="8" t="s">
        <v>67</v>
      </c>
      <c r="D191" s="9">
        <v>1</v>
      </c>
      <c r="E191" s="13">
        <f>일위대가목록!E58</f>
        <v>0</v>
      </c>
      <c r="F191" s="14">
        <f>TRUNC(E191*D191,1)</f>
        <v>0</v>
      </c>
      <c r="G191" s="13">
        <f>일위대가목록!F58</f>
        <v>0</v>
      </c>
      <c r="H191" s="14">
        <f>TRUNC(G191*D191,1)</f>
        <v>0</v>
      </c>
      <c r="I191" s="13">
        <f>일위대가목록!G58</f>
        <v>0</v>
      </c>
      <c r="J191" s="14">
        <f>TRUNC(I191*D191,1)</f>
        <v>0</v>
      </c>
      <c r="K191" s="13">
        <f>TRUNC(E191+G191+I191,1)</f>
        <v>0</v>
      </c>
      <c r="L191" s="14">
        <f>TRUNC(F191+H191+J191,1)</f>
        <v>0</v>
      </c>
      <c r="M191" s="8" t="s">
        <v>52</v>
      </c>
      <c r="N191" s="2" t="s">
        <v>184</v>
      </c>
      <c r="O191" s="2" t="s">
        <v>601</v>
      </c>
      <c r="P191" s="2" t="s">
        <v>62</v>
      </c>
      <c r="Q191" s="2" t="s">
        <v>63</v>
      </c>
      <c r="R191" s="2" t="s">
        <v>63</v>
      </c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2" t="s">
        <v>52</v>
      </c>
      <c r="AW191" s="2" t="s">
        <v>606</v>
      </c>
      <c r="AX191" s="2" t="s">
        <v>52</v>
      </c>
      <c r="AY191" s="2" t="s">
        <v>52</v>
      </c>
    </row>
    <row r="192" spans="1:51" ht="30" customHeight="1" x14ac:dyDescent="0.3">
      <c r="A192" s="8" t="s">
        <v>365</v>
      </c>
      <c r="B192" s="8" t="s">
        <v>366</v>
      </c>
      <c r="C192" s="8" t="s">
        <v>67</v>
      </c>
      <c r="D192" s="9">
        <v>1</v>
      </c>
      <c r="E192" s="13">
        <f>일위대가목록!E46</f>
        <v>0</v>
      </c>
      <c r="F192" s="14">
        <f>TRUNC(E192*D192,1)</f>
        <v>0</v>
      </c>
      <c r="G192" s="13">
        <f>일위대가목록!F46</f>
        <v>0</v>
      </c>
      <c r="H192" s="14">
        <f>TRUNC(G192*D192,1)</f>
        <v>0</v>
      </c>
      <c r="I192" s="13">
        <f>일위대가목록!G46</f>
        <v>0</v>
      </c>
      <c r="J192" s="14">
        <f>TRUNC(I192*D192,1)</f>
        <v>0</v>
      </c>
      <c r="K192" s="13">
        <f>TRUNC(E192+G192+I192,1)</f>
        <v>0</v>
      </c>
      <c r="L192" s="14">
        <f>TRUNC(F192+H192+J192,1)</f>
        <v>0</v>
      </c>
      <c r="M192" s="8" t="s">
        <v>52</v>
      </c>
      <c r="N192" s="2" t="s">
        <v>184</v>
      </c>
      <c r="O192" s="2" t="s">
        <v>367</v>
      </c>
      <c r="P192" s="2" t="s">
        <v>62</v>
      </c>
      <c r="Q192" s="2" t="s">
        <v>63</v>
      </c>
      <c r="R192" s="2" t="s">
        <v>63</v>
      </c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2" t="s">
        <v>52</v>
      </c>
      <c r="AW192" s="2" t="s">
        <v>607</v>
      </c>
      <c r="AX192" s="2" t="s">
        <v>52</v>
      </c>
      <c r="AY192" s="2" t="s">
        <v>52</v>
      </c>
    </row>
    <row r="193" spans="1:51" ht="30" customHeight="1" x14ac:dyDescent="0.3">
      <c r="A193" s="8" t="s">
        <v>324</v>
      </c>
      <c r="B193" s="8" t="s">
        <v>52</v>
      </c>
      <c r="C193" s="8" t="s">
        <v>52</v>
      </c>
      <c r="D193" s="9"/>
      <c r="E193" s="13"/>
      <c r="F193" s="14">
        <f>TRUNC(SUMIF(N191:N192, N190, F191:F192),0)</f>
        <v>0</v>
      </c>
      <c r="G193" s="13"/>
      <c r="H193" s="14">
        <f>TRUNC(SUMIF(N191:N192, N190, H191:H192),0)</f>
        <v>0</v>
      </c>
      <c r="I193" s="13"/>
      <c r="J193" s="14">
        <f>TRUNC(SUMIF(N191:N192, N190, J191:J192),0)</f>
        <v>0</v>
      </c>
      <c r="K193" s="13"/>
      <c r="L193" s="14">
        <f>F193+H193+J193</f>
        <v>0</v>
      </c>
      <c r="M193" s="8" t="s">
        <v>52</v>
      </c>
      <c r="N193" s="2" t="s">
        <v>75</v>
      </c>
      <c r="O193" s="2" t="s">
        <v>75</v>
      </c>
      <c r="P193" s="2" t="s">
        <v>52</v>
      </c>
      <c r="Q193" s="2" t="s">
        <v>52</v>
      </c>
      <c r="R193" s="2" t="s">
        <v>52</v>
      </c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2" t="s">
        <v>52</v>
      </c>
      <c r="AW193" s="2" t="s">
        <v>52</v>
      </c>
      <c r="AX193" s="2" t="s">
        <v>52</v>
      </c>
      <c r="AY193" s="2" t="s">
        <v>52</v>
      </c>
    </row>
    <row r="194" spans="1:51" ht="30" customHeight="1" x14ac:dyDescent="0.3">
      <c r="A194" s="9"/>
      <c r="B194" s="9"/>
      <c r="C194" s="9"/>
      <c r="D194" s="9"/>
      <c r="E194" s="13"/>
      <c r="F194" s="14"/>
      <c r="G194" s="13"/>
      <c r="H194" s="14"/>
      <c r="I194" s="13"/>
      <c r="J194" s="14"/>
      <c r="K194" s="13"/>
      <c r="L194" s="14"/>
      <c r="M194" s="9"/>
    </row>
    <row r="195" spans="1:51" ht="30" customHeight="1" x14ac:dyDescent="0.3">
      <c r="A195" s="37" t="s">
        <v>608</v>
      </c>
      <c r="B195" s="37"/>
      <c r="C195" s="37"/>
      <c r="D195" s="37"/>
      <c r="E195" s="38"/>
      <c r="F195" s="39"/>
      <c r="G195" s="38"/>
      <c r="H195" s="39"/>
      <c r="I195" s="38"/>
      <c r="J195" s="39"/>
      <c r="K195" s="38"/>
      <c r="L195" s="39"/>
      <c r="M195" s="37"/>
      <c r="N195" s="1" t="s">
        <v>188</v>
      </c>
    </row>
    <row r="196" spans="1:51" ht="30" customHeight="1" x14ac:dyDescent="0.3">
      <c r="A196" s="8" t="s">
        <v>599</v>
      </c>
      <c r="B196" s="8" t="s">
        <v>610</v>
      </c>
      <c r="C196" s="8" t="s">
        <v>67</v>
      </c>
      <c r="D196" s="9">
        <v>1</v>
      </c>
      <c r="E196" s="13">
        <f>일위대가목록!E60</f>
        <v>0</v>
      </c>
      <c r="F196" s="14">
        <f>TRUNC(E196*D196,1)</f>
        <v>0</v>
      </c>
      <c r="G196" s="13">
        <f>일위대가목록!F60</f>
        <v>0</v>
      </c>
      <c r="H196" s="14">
        <f>TRUNC(G196*D196,1)</f>
        <v>0</v>
      </c>
      <c r="I196" s="13">
        <f>일위대가목록!G60</f>
        <v>0</v>
      </c>
      <c r="J196" s="14">
        <f>TRUNC(I196*D196,1)</f>
        <v>0</v>
      </c>
      <c r="K196" s="13">
        <f>TRUNC(E196+G196+I196,1)</f>
        <v>0</v>
      </c>
      <c r="L196" s="14">
        <f>TRUNC(F196+H196+J196,1)</f>
        <v>0</v>
      </c>
      <c r="M196" s="8" t="s">
        <v>52</v>
      </c>
      <c r="N196" s="2" t="s">
        <v>188</v>
      </c>
      <c r="O196" s="2" t="s">
        <v>611</v>
      </c>
      <c r="P196" s="2" t="s">
        <v>62</v>
      </c>
      <c r="Q196" s="2" t="s">
        <v>63</v>
      </c>
      <c r="R196" s="2" t="s">
        <v>63</v>
      </c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2" t="s">
        <v>52</v>
      </c>
      <c r="AW196" s="2" t="s">
        <v>612</v>
      </c>
      <c r="AX196" s="2" t="s">
        <v>52</v>
      </c>
      <c r="AY196" s="2" t="s">
        <v>52</v>
      </c>
    </row>
    <row r="197" spans="1:51" ht="30" customHeight="1" x14ac:dyDescent="0.3">
      <c r="A197" s="8" t="s">
        <v>365</v>
      </c>
      <c r="B197" s="8" t="s">
        <v>366</v>
      </c>
      <c r="C197" s="8" t="s">
        <v>67</v>
      </c>
      <c r="D197" s="9">
        <v>1</v>
      </c>
      <c r="E197" s="13">
        <f>일위대가목록!E46</f>
        <v>0</v>
      </c>
      <c r="F197" s="14">
        <f>TRUNC(E197*D197,1)</f>
        <v>0</v>
      </c>
      <c r="G197" s="13">
        <f>일위대가목록!F46</f>
        <v>0</v>
      </c>
      <c r="H197" s="14">
        <f>TRUNC(G197*D197,1)</f>
        <v>0</v>
      </c>
      <c r="I197" s="13">
        <f>일위대가목록!G46</f>
        <v>0</v>
      </c>
      <c r="J197" s="14">
        <f>TRUNC(I197*D197,1)</f>
        <v>0</v>
      </c>
      <c r="K197" s="13">
        <f>TRUNC(E197+G197+I197,1)</f>
        <v>0</v>
      </c>
      <c r="L197" s="14">
        <f>TRUNC(F197+H197+J197,1)</f>
        <v>0</v>
      </c>
      <c r="M197" s="8" t="s">
        <v>52</v>
      </c>
      <c r="N197" s="2" t="s">
        <v>188</v>
      </c>
      <c r="O197" s="2" t="s">
        <v>367</v>
      </c>
      <c r="P197" s="2" t="s">
        <v>62</v>
      </c>
      <c r="Q197" s="2" t="s">
        <v>63</v>
      </c>
      <c r="R197" s="2" t="s">
        <v>63</v>
      </c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2" t="s">
        <v>52</v>
      </c>
      <c r="AW197" s="2" t="s">
        <v>613</v>
      </c>
      <c r="AX197" s="2" t="s">
        <v>52</v>
      </c>
      <c r="AY197" s="2" t="s">
        <v>52</v>
      </c>
    </row>
    <row r="198" spans="1:51" ht="30" customHeight="1" x14ac:dyDescent="0.3">
      <c r="A198" s="8" t="s">
        <v>324</v>
      </c>
      <c r="B198" s="8" t="s">
        <v>52</v>
      </c>
      <c r="C198" s="8" t="s">
        <v>52</v>
      </c>
      <c r="D198" s="9"/>
      <c r="E198" s="13"/>
      <c r="F198" s="14">
        <f>TRUNC(SUMIF(N196:N197, N195, F196:F197),0)</f>
        <v>0</v>
      </c>
      <c r="G198" s="13"/>
      <c r="H198" s="14">
        <f>TRUNC(SUMIF(N196:N197, N195, H196:H197),0)</f>
        <v>0</v>
      </c>
      <c r="I198" s="13"/>
      <c r="J198" s="14">
        <f>TRUNC(SUMIF(N196:N197, N195, J196:J197),0)</f>
        <v>0</v>
      </c>
      <c r="K198" s="13"/>
      <c r="L198" s="14">
        <f>F198+H198+J198</f>
        <v>0</v>
      </c>
      <c r="M198" s="8" t="s">
        <v>52</v>
      </c>
      <c r="N198" s="2" t="s">
        <v>75</v>
      </c>
      <c r="O198" s="2" t="s">
        <v>75</v>
      </c>
      <c r="P198" s="2" t="s">
        <v>52</v>
      </c>
      <c r="Q198" s="2" t="s">
        <v>52</v>
      </c>
      <c r="R198" s="2" t="s">
        <v>52</v>
      </c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2" t="s">
        <v>52</v>
      </c>
      <c r="AW198" s="2" t="s">
        <v>52</v>
      </c>
      <c r="AX198" s="2" t="s">
        <v>52</v>
      </c>
      <c r="AY198" s="2" t="s">
        <v>52</v>
      </c>
    </row>
    <row r="199" spans="1:51" ht="30" customHeight="1" x14ac:dyDescent="0.3">
      <c r="A199" s="9"/>
      <c r="B199" s="9"/>
      <c r="C199" s="9"/>
      <c r="D199" s="9"/>
      <c r="E199" s="13"/>
      <c r="F199" s="14"/>
      <c r="G199" s="13"/>
      <c r="H199" s="14"/>
      <c r="I199" s="13"/>
      <c r="J199" s="14"/>
      <c r="K199" s="13"/>
      <c r="L199" s="14"/>
      <c r="M199" s="9"/>
    </row>
    <row r="200" spans="1:51" ht="30" customHeight="1" x14ac:dyDescent="0.3">
      <c r="A200" s="37" t="s">
        <v>614</v>
      </c>
      <c r="B200" s="37"/>
      <c r="C200" s="37"/>
      <c r="D200" s="37"/>
      <c r="E200" s="38"/>
      <c r="F200" s="39"/>
      <c r="G200" s="38"/>
      <c r="H200" s="39"/>
      <c r="I200" s="38"/>
      <c r="J200" s="39"/>
      <c r="K200" s="38"/>
      <c r="L200" s="39"/>
      <c r="M200" s="37"/>
      <c r="N200" s="1" t="s">
        <v>191</v>
      </c>
    </row>
    <row r="201" spans="1:51" ht="30" customHeight="1" x14ac:dyDescent="0.3">
      <c r="A201" s="8" t="s">
        <v>599</v>
      </c>
      <c r="B201" s="8" t="s">
        <v>610</v>
      </c>
      <c r="C201" s="8" t="s">
        <v>67</v>
      </c>
      <c r="D201" s="9">
        <v>1</v>
      </c>
      <c r="E201" s="13">
        <f>일위대가목록!E60</f>
        <v>0</v>
      </c>
      <c r="F201" s="14">
        <f>TRUNC(E201*D201,1)</f>
        <v>0</v>
      </c>
      <c r="G201" s="13">
        <f>일위대가목록!F60</f>
        <v>0</v>
      </c>
      <c r="H201" s="14">
        <f>TRUNC(G201*D201,1)</f>
        <v>0</v>
      </c>
      <c r="I201" s="13">
        <f>일위대가목록!G60</f>
        <v>0</v>
      </c>
      <c r="J201" s="14">
        <f>TRUNC(I201*D201,1)</f>
        <v>0</v>
      </c>
      <c r="K201" s="13">
        <f>TRUNC(E201+G201+I201,1)</f>
        <v>0</v>
      </c>
      <c r="L201" s="14">
        <f>TRUNC(F201+H201+J201,1)</f>
        <v>0</v>
      </c>
      <c r="M201" s="8" t="s">
        <v>52</v>
      </c>
      <c r="N201" s="2" t="s">
        <v>191</v>
      </c>
      <c r="O201" s="2" t="s">
        <v>611</v>
      </c>
      <c r="P201" s="2" t="s">
        <v>62</v>
      </c>
      <c r="Q201" s="2" t="s">
        <v>63</v>
      </c>
      <c r="R201" s="2" t="s">
        <v>63</v>
      </c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2" t="s">
        <v>52</v>
      </c>
      <c r="AW201" s="2" t="s">
        <v>616</v>
      </c>
      <c r="AX201" s="2" t="s">
        <v>52</v>
      </c>
      <c r="AY201" s="2" t="s">
        <v>52</v>
      </c>
    </row>
    <row r="202" spans="1:51" ht="30" customHeight="1" x14ac:dyDescent="0.3">
      <c r="A202" s="8" t="s">
        <v>365</v>
      </c>
      <c r="B202" s="8" t="s">
        <v>366</v>
      </c>
      <c r="C202" s="8" t="s">
        <v>67</v>
      </c>
      <c r="D202" s="9">
        <v>1</v>
      </c>
      <c r="E202" s="13">
        <f>일위대가목록!E46</f>
        <v>0</v>
      </c>
      <c r="F202" s="14">
        <f>TRUNC(E202*D202,1)</f>
        <v>0</v>
      </c>
      <c r="G202" s="13">
        <f>일위대가목록!F46</f>
        <v>0</v>
      </c>
      <c r="H202" s="14">
        <f>TRUNC(G202*D202,1)</f>
        <v>0</v>
      </c>
      <c r="I202" s="13">
        <f>일위대가목록!G46</f>
        <v>0</v>
      </c>
      <c r="J202" s="14">
        <f>TRUNC(I202*D202,1)</f>
        <v>0</v>
      </c>
      <c r="K202" s="13">
        <f>TRUNC(E202+G202+I202,1)</f>
        <v>0</v>
      </c>
      <c r="L202" s="14">
        <f>TRUNC(F202+H202+J202,1)</f>
        <v>0</v>
      </c>
      <c r="M202" s="8" t="s">
        <v>52</v>
      </c>
      <c r="N202" s="2" t="s">
        <v>191</v>
      </c>
      <c r="O202" s="2" t="s">
        <v>367</v>
      </c>
      <c r="P202" s="2" t="s">
        <v>62</v>
      </c>
      <c r="Q202" s="2" t="s">
        <v>63</v>
      </c>
      <c r="R202" s="2" t="s">
        <v>63</v>
      </c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2" t="s">
        <v>52</v>
      </c>
      <c r="AW202" s="2" t="s">
        <v>617</v>
      </c>
      <c r="AX202" s="2" t="s">
        <v>52</v>
      </c>
      <c r="AY202" s="2" t="s">
        <v>52</v>
      </c>
    </row>
    <row r="203" spans="1:51" ht="30" customHeight="1" x14ac:dyDescent="0.3">
      <c r="A203" s="8" t="s">
        <v>324</v>
      </c>
      <c r="B203" s="8" t="s">
        <v>52</v>
      </c>
      <c r="C203" s="8" t="s">
        <v>52</v>
      </c>
      <c r="D203" s="9"/>
      <c r="E203" s="13"/>
      <c r="F203" s="14">
        <f>TRUNC(SUMIF(N201:N202, N200, F201:F202),0)</f>
        <v>0</v>
      </c>
      <c r="G203" s="13"/>
      <c r="H203" s="14">
        <f>TRUNC(SUMIF(N201:N202, N200, H201:H202),0)</f>
        <v>0</v>
      </c>
      <c r="I203" s="13"/>
      <c r="J203" s="14">
        <f>TRUNC(SUMIF(N201:N202, N200, J201:J202),0)</f>
        <v>0</v>
      </c>
      <c r="K203" s="13"/>
      <c r="L203" s="14">
        <f>F203+H203+J203</f>
        <v>0</v>
      </c>
      <c r="M203" s="8" t="s">
        <v>52</v>
      </c>
      <c r="N203" s="2" t="s">
        <v>75</v>
      </c>
      <c r="O203" s="2" t="s">
        <v>75</v>
      </c>
      <c r="P203" s="2" t="s">
        <v>52</v>
      </c>
      <c r="Q203" s="2" t="s">
        <v>52</v>
      </c>
      <c r="R203" s="2" t="s">
        <v>52</v>
      </c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2" t="s">
        <v>52</v>
      </c>
      <c r="AW203" s="2" t="s">
        <v>52</v>
      </c>
      <c r="AX203" s="2" t="s">
        <v>52</v>
      </c>
      <c r="AY203" s="2" t="s">
        <v>52</v>
      </c>
    </row>
    <row r="204" spans="1:51" ht="30" customHeight="1" x14ac:dyDescent="0.3">
      <c r="A204" s="9"/>
      <c r="B204" s="9"/>
      <c r="C204" s="9"/>
      <c r="D204" s="9"/>
      <c r="E204" s="13"/>
      <c r="F204" s="14"/>
      <c r="G204" s="13"/>
      <c r="H204" s="14"/>
      <c r="I204" s="13"/>
      <c r="J204" s="14"/>
      <c r="K204" s="13"/>
      <c r="L204" s="14"/>
      <c r="M204" s="9"/>
    </row>
    <row r="205" spans="1:51" ht="30" customHeight="1" x14ac:dyDescent="0.3">
      <c r="A205" s="37" t="s">
        <v>618</v>
      </c>
      <c r="B205" s="37"/>
      <c r="C205" s="37"/>
      <c r="D205" s="37"/>
      <c r="E205" s="38"/>
      <c r="F205" s="39"/>
      <c r="G205" s="38"/>
      <c r="H205" s="39"/>
      <c r="I205" s="38"/>
      <c r="J205" s="39"/>
      <c r="K205" s="38"/>
      <c r="L205" s="39"/>
      <c r="M205" s="37"/>
      <c r="N205" s="1" t="s">
        <v>195</v>
      </c>
    </row>
    <row r="206" spans="1:51" ht="30" customHeight="1" x14ac:dyDescent="0.3">
      <c r="A206" s="8" t="s">
        <v>176</v>
      </c>
      <c r="B206" s="8" t="s">
        <v>177</v>
      </c>
      <c r="C206" s="8" t="s">
        <v>67</v>
      </c>
      <c r="D206" s="9">
        <v>1</v>
      </c>
      <c r="E206" s="13">
        <f>일위대가목록!E24</f>
        <v>0</v>
      </c>
      <c r="F206" s="14">
        <f>TRUNC(E206*D206,1)</f>
        <v>0</v>
      </c>
      <c r="G206" s="13">
        <f>일위대가목록!F24</f>
        <v>0</v>
      </c>
      <c r="H206" s="14">
        <f>TRUNC(G206*D206,1)</f>
        <v>0</v>
      </c>
      <c r="I206" s="13">
        <f>일위대가목록!G24</f>
        <v>0</v>
      </c>
      <c r="J206" s="14">
        <f>TRUNC(I206*D206,1)</f>
        <v>0</v>
      </c>
      <c r="K206" s="13">
        <f>TRUNC(E206+G206+I206,1)</f>
        <v>0</v>
      </c>
      <c r="L206" s="14">
        <f>TRUNC(F206+H206+J206,1)</f>
        <v>0</v>
      </c>
      <c r="M206" s="8" t="s">
        <v>52</v>
      </c>
      <c r="N206" s="2" t="s">
        <v>195</v>
      </c>
      <c r="O206" s="2" t="s">
        <v>178</v>
      </c>
      <c r="P206" s="2" t="s">
        <v>62</v>
      </c>
      <c r="Q206" s="2" t="s">
        <v>63</v>
      </c>
      <c r="R206" s="2" t="s">
        <v>63</v>
      </c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2" t="s">
        <v>52</v>
      </c>
      <c r="AW206" s="2" t="s">
        <v>620</v>
      </c>
      <c r="AX206" s="2" t="s">
        <v>52</v>
      </c>
      <c r="AY206" s="2" t="s">
        <v>52</v>
      </c>
    </row>
    <row r="207" spans="1:51" ht="30" customHeight="1" x14ac:dyDescent="0.3">
      <c r="A207" s="8" t="s">
        <v>324</v>
      </c>
      <c r="B207" s="8" t="s">
        <v>52</v>
      </c>
      <c r="C207" s="8" t="s">
        <v>52</v>
      </c>
      <c r="D207" s="9"/>
      <c r="E207" s="13"/>
      <c r="F207" s="14">
        <f>TRUNC(SUMIF(N206:N206, N205, F206:F206),0)</f>
        <v>0</v>
      </c>
      <c r="G207" s="13"/>
      <c r="H207" s="14">
        <f>TRUNC(SUMIF(N206:N206, N205, H206:H206),0)</f>
        <v>0</v>
      </c>
      <c r="I207" s="13"/>
      <c r="J207" s="14">
        <f>TRUNC(SUMIF(N206:N206, N205, J206:J206),0)</f>
        <v>0</v>
      </c>
      <c r="K207" s="13"/>
      <c r="L207" s="14">
        <f>F207+H207+J207</f>
        <v>0</v>
      </c>
      <c r="M207" s="8" t="s">
        <v>52</v>
      </c>
      <c r="N207" s="2" t="s">
        <v>75</v>
      </c>
      <c r="O207" s="2" t="s">
        <v>75</v>
      </c>
      <c r="P207" s="2" t="s">
        <v>52</v>
      </c>
      <c r="Q207" s="2" t="s">
        <v>52</v>
      </c>
      <c r="R207" s="2" t="s">
        <v>52</v>
      </c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2" t="s">
        <v>52</v>
      </c>
      <c r="AW207" s="2" t="s">
        <v>52</v>
      </c>
      <c r="AX207" s="2" t="s">
        <v>52</v>
      </c>
      <c r="AY207" s="2" t="s">
        <v>52</v>
      </c>
    </row>
    <row r="208" spans="1:51" ht="30" customHeight="1" x14ac:dyDescent="0.3">
      <c r="A208" s="9"/>
      <c r="B208" s="9"/>
      <c r="C208" s="9"/>
      <c r="D208" s="9"/>
      <c r="E208" s="13"/>
      <c r="F208" s="14"/>
      <c r="G208" s="13"/>
      <c r="H208" s="14"/>
      <c r="I208" s="13"/>
      <c r="J208" s="14"/>
      <c r="K208" s="13"/>
      <c r="L208" s="14"/>
      <c r="M208" s="9"/>
    </row>
    <row r="209" spans="1:51" ht="30" customHeight="1" x14ac:dyDescent="0.3">
      <c r="A209" s="37" t="s">
        <v>621</v>
      </c>
      <c r="B209" s="37"/>
      <c r="C209" s="37"/>
      <c r="D209" s="37"/>
      <c r="E209" s="38"/>
      <c r="F209" s="39"/>
      <c r="G209" s="38"/>
      <c r="H209" s="39"/>
      <c r="I209" s="38"/>
      <c r="J209" s="39"/>
      <c r="K209" s="38"/>
      <c r="L209" s="39"/>
      <c r="M209" s="37"/>
      <c r="N209" s="1" t="s">
        <v>199</v>
      </c>
    </row>
    <row r="210" spans="1:51" ht="30" customHeight="1" x14ac:dyDescent="0.3">
      <c r="A210" s="8" t="s">
        <v>623</v>
      </c>
      <c r="B210" s="8" t="s">
        <v>624</v>
      </c>
      <c r="C210" s="8" t="s">
        <v>67</v>
      </c>
      <c r="D210" s="9">
        <v>1</v>
      </c>
      <c r="E210" s="13">
        <f>일위대가목록!E63</f>
        <v>0</v>
      </c>
      <c r="F210" s="14">
        <f>TRUNC(E210*D210,1)</f>
        <v>0</v>
      </c>
      <c r="G210" s="13">
        <f>일위대가목록!F63</f>
        <v>0</v>
      </c>
      <c r="H210" s="14">
        <f>TRUNC(G210*D210,1)</f>
        <v>0</v>
      </c>
      <c r="I210" s="13">
        <f>일위대가목록!G63</f>
        <v>0</v>
      </c>
      <c r="J210" s="14">
        <f>TRUNC(I210*D210,1)</f>
        <v>0</v>
      </c>
      <c r="K210" s="13">
        <f>TRUNC(E210+G210+I210,1)</f>
        <v>0</v>
      </c>
      <c r="L210" s="14">
        <f>TRUNC(F210+H210+J210,1)</f>
        <v>0</v>
      </c>
      <c r="M210" s="8" t="s">
        <v>52</v>
      </c>
      <c r="N210" s="2" t="s">
        <v>199</v>
      </c>
      <c r="O210" s="2" t="s">
        <v>625</v>
      </c>
      <c r="P210" s="2" t="s">
        <v>62</v>
      </c>
      <c r="Q210" s="2" t="s">
        <v>63</v>
      </c>
      <c r="R210" s="2" t="s">
        <v>63</v>
      </c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2" t="s">
        <v>52</v>
      </c>
      <c r="AW210" s="2" t="s">
        <v>626</v>
      </c>
      <c r="AX210" s="2" t="s">
        <v>52</v>
      </c>
      <c r="AY210" s="2" t="s">
        <v>52</v>
      </c>
    </row>
    <row r="211" spans="1:51" ht="30" customHeight="1" x14ac:dyDescent="0.3">
      <c r="A211" s="8" t="s">
        <v>564</v>
      </c>
      <c r="B211" s="8" t="s">
        <v>565</v>
      </c>
      <c r="C211" s="8" t="s">
        <v>67</v>
      </c>
      <c r="D211" s="9">
        <v>1</v>
      </c>
      <c r="E211" s="13">
        <f>일위대가목록!E57</f>
        <v>0</v>
      </c>
      <c r="F211" s="14">
        <f>TRUNC(E211*D211,1)</f>
        <v>0</v>
      </c>
      <c r="G211" s="13">
        <f>일위대가목록!F57</f>
        <v>0</v>
      </c>
      <c r="H211" s="14">
        <f>TRUNC(G211*D211,1)</f>
        <v>0</v>
      </c>
      <c r="I211" s="13">
        <f>일위대가목록!G57</f>
        <v>0</v>
      </c>
      <c r="J211" s="14">
        <f>TRUNC(I211*D211,1)</f>
        <v>0</v>
      </c>
      <c r="K211" s="13">
        <f>TRUNC(E211+G211+I211,1)</f>
        <v>0</v>
      </c>
      <c r="L211" s="14">
        <f>TRUNC(F211+H211+J211,1)</f>
        <v>0</v>
      </c>
      <c r="M211" s="8" t="s">
        <v>52</v>
      </c>
      <c r="N211" s="2" t="s">
        <v>199</v>
      </c>
      <c r="O211" s="2" t="s">
        <v>566</v>
      </c>
      <c r="P211" s="2" t="s">
        <v>62</v>
      </c>
      <c r="Q211" s="2" t="s">
        <v>63</v>
      </c>
      <c r="R211" s="2" t="s">
        <v>63</v>
      </c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2" t="s">
        <v>52</v>
      </c>
      <c r="AW211" s="2" t="s">
        <v>627</v>
      </c>
      <c r="AX211" s="2" t="s">
        <v>52</v>
      </c>
      <c r="AY211" s="2" t="s">
        <v>52</v>
      </c>
    </row>
    <row r="212" spans="1:51" ht="30" customHeight="1" x14ac:dyDescent="0.3">
      <c r="A212" s="8" t="s">
        <v>324</v>
      </c>
      <c r="B212" s="8" t="s">
        <v>52</v>
      </c>
      <c r="C212" s="8" t="s">
        <v>52</v>
      </c>
      <c r="D212" s="9"/>
      <c r="E212" s="13"/>
      <c r="F212" s="14">
        <f>TRUNC(SUMIF(N210:N211, N209, F210:F211),0)</f>
        <v>0</v>
      </c>
      <c r="G212" s="13"/>
      <c r="H212" s="14">
        <f>TRUNC(SUMIF(N210:N211, N209, H210:H211),0)</f>
        <v>0</v>
      </c>
      <c r="I212" s="13"/>
      <c r="J212" s="14">
        <f>TRUNC(SUMIF(N210:N211, N209, J210:J211),0)</f>
        <v>0</v>
      </c>
      <c r="K212" s="13"/>
      <c r="L212" s="14">
        <f>F212+H212+J212</f>
        <v>0</v>
      </c>
      <c r="M212" s="8" t="s">
        <v>52</v>
      </c>
      <c r="N212" s="2" t="s">
        <v>75</v>
      </c>
      <c r="O212" s="2" t="s">
        <v>75</v>
      </c>
      <c r="P212" s="2" t="s">
        <v>52</v>
      </c>
      <c r="Q212" s="2" t="s">
        <v>52</v>
      </c>
      <c r="R212" s="2" t="s">
        <v>52</v>
      </c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2" t="s">
        <v>52</v>
      </c>
      <c r="AW212" s="2" t="s">
        <v>52</v>
      </c>
      <c r="AX212" s="2" t="s">
        <v>52</v>
      </c>
      <c r="AY212" s="2" t="s">
        <v>52</v>
      </c>
    </row>
    <row r="213" spans="1:51" ht="30" customHeight="1" x14ac:dyDescent="0.3">
      <c r="A213" s="9"/>
      <c r="B213" s="9"/>
      <c r="C213" s="9"/>
      <c r="D213" s="9"/>
      <c r="E213" s="13"/>
      <c r="F213" s="14"/>
      <c r="G213" s="13"/>
      <c r="H213" s="14"/>
      <c r="I213" s="13"/>
      <c r="J213" s="14"/>
      <c r="K213" s="13"/>
      <c r="L213" s="14"/>
      <c r="M213" s="9"/>
    </row>
    <row r="214" spans="1:51" ht="30" customHeight="1" x14ac:dyDescent="0.3">
      <c r="A214" s="37" t="s">
        <v>628</v>
      </c>
      <c r="B214" s="37"/>
      <c r="C214" s="37"/>
      <c r="D214" s="37"/>
      <c r="E214" s="38"/>
      <c r="F214" s="39"/>
      <c r="G214" s="38"/>
      <c r="H214" s="39"/>
      <c r="I214" s="38"/>
      <c r="J214" s="39"/>
      <c r="K214" s="38"/>
      <c r="L214" s="39"/>
      <c r="M214" s="37"/>
      <c r="N214" s="1" t="s">
        <v>204</v>
      </c>
    </row>
    <row r="215" spans="1:51" ht="30" customHeight="1" x14ac:dyDescent="0.3">
      <c r="A215" s="8" t="s">
        <v>630</v>
      </c>
      <c r="B215" s="8" t="s">
        <v>328</v>
      </c>
      <c r="C215" s="8" t="s">
        <v>329</v>
      </c>
      <c r="D215" s="9">
        <v>6.0000000000000001E-3</v>
      </c>
      <c r="E215" s="13">
        <f>단가대비표!O60</f>
        <v>0</v>
      </c>
      <c r="F215" s="14">
        <f>TRUNC(E215*D215,1)</f>
        <v>0</v>
      </c>
      <c r="G215" s="13">
        <f>단가대비표!P60</f>
        <v>0</v>
      </c>
      <c r="H215" s="14">
        <f>TRUNC(G215*D215,1)</f>
        <v>0</v>
      </c>
      <c r="I215" s="13">
        <f>단가대비표!V60</f>
        <v>0</v>
      </c>
      <c r="J215" s="14">
        <f>TRUNC(I215*D215,1)</f>
        <v>0</v>
      </c>
      <c r="K215" s="13">
        <f>TRUNC(E215+G215+I215,1)</f>
        <v>0</v>
      </c>
      <c r="L215" s="14">
        <f>TRUNC(F215+H215+J215,1)</f>
        <v>0</v>
      </c>
      <c r="M215" s="8" t="s">
        <v>52</v>
      </c>
      <c r="N215" s="2" t="s">
        <v>204</v>
      </c>
      <c r="O215" s="2" t="s">
        <v>631</v>
      </c>
      <c r="P215" s="2" t="s">
        <v>63</v>
      </c>
      <c r="Q215" s="2" t="s">
        <v>63</v>
      </c>
      <c r="R215" s="2" t="s">
        <v>62</v>
      </c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2" t="s">
        <v>52</v>
      </c>
      <c r="AW215" s="2" t="s">
        <v>632</v>
      </c>
      <c r="AX215" s="2" t="s">
        <v>52</v>
      </c>
      <c r="AY215" s="2" t="s">
        <v>52</v>
      </c>
    </row>
    <row r="216" spans="1:51" ht="30" customHeight="1" x14ac:dyDescent="0.3">
      <c r="A216" s="8" t="s">
        <v>327</v>
      </c>
      <c r="B216" s="8" t="s">
        <v>328</v>
      </c>
      <c r="C216" s="8" t="s">
        <v>329</v>
      </c>
      <c r="D216" s="9">
        <v>4.0000000000000001E-3</v>
      </c>
      <c r="E216" s="13">
        <f>단가대비표!O51</f>
        <v>0</v>
      </c>
      <c r="F216" s="14">
        <f>TRUNC(E216*D216,1)</f>
        <v>0</v>
      </c>
      <c r="G216" s="13">
        <f>단가대비표!P51</f>
        <v>0</v>
      </c>
      <c r="H216" s="14">
        <f>TRUNC(G216*D216,1)</f>
        <v>0</v>
      </c>
      <c r="I216" s="13">
        <f>단가대비표!V51</f>
        <v>0</v>
      </c>
      <c r="J216" s="14">
        <f>TRUNC(I216*D216,1)</f>
        <v>0</v>
      </c>
      <c r="K216" s="13">
        <f>TRUNC(E216+G216+I216,1)</f>
        <v>0</v>
      </c>
      <c r="L216" s="14">
        <f>TRUNC(F216+H216+J216,1)</f>
        <v>0</v>
      </c>
      <c r="M216" s="8" t="s">
        <v>52</v>
      </c>
      <c r="N216" s="2" t="s">
        <v>204</v>
      </c>
      <c r="O216" s="2" t="s">
        <v>330</v>
      </c>
      <c r="P216" s="2" t="s">
        <v>63</v>
      </c>
      <c r="Q216" s="2" t="s">
        <v>63</v>
      </c>
      <c r="R216" s="2" t="s">
        <v>62</v>
      </c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2" t="s">
        <v>52</v>
      </c>
      <c r="AW216" s="2" t="s">
        <v>633</v>
      </c>
      <c r="AX216" s="2" t="s">
        <v>52</v>
      </c>
      <c r="AY216" s="2" t="s">
        <v>52</v>
      </c>
    </row>
    <row r="217" spans="1:51" ht="30" customHeight="1" x14ac:dyDescent="0.3">
      <c r="A217" s="8" t="s">
        <v>324</v>
      </c>
      <c r="B217" s="8" t="s">
        <v>52</v>
      </c>
      <c r="C217" s="8" t="s">
        <v>52</v>
      </c>
      <c r="D217" s="9"/>
      <c r="E217" s="13"/>
      <c r="F217" s="14">
        <f>TRUNC(SUMIF(N215:N216, N214, F215:F216),0)</f>
        <v>0</v>
      </c>
      <c r="G217" s="13"/>
      <c r="H217" s="14">
        <f>TRUNC(SUMIF(N215:N216, N214, H215:H216),0)</f>
        <v>0</v>
      </c>
      <c r="I217" s="13"/>
      <c r="J217" s="14">
        <f>TRUNC(SUMIF(N215:N216, N214, J215:J216),0)</f>
        <v>0</v>
      </c>
      <c r="K217" s="13"/>
      <c r="L217" s="14">
        <f>F217+H217+J217</f>
        <v>0</v>
      </c>
      <c r="M217" s="8" t="s">
        <v>52</v>
      </c>
      <c r="N217" s="2" t="s">
        <v>75</v>
      </c>
      <c r="O217" s="2" t="s">
        <v>75</v>
      </c>
      <c r="P217" s="2" t="s">
        <v>52</v>
      </c>
      <c r="Q217" s="2" t="s">
        <v>52</v>
      </c>
      <c r="R217" s="2" t="s">
        <v>52</v>
      </c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2" t="s">
        <v>52</v>
      </c>
      <c r="AW217" s="2" t="s">
        <v>52</v>
      </c>
      <c r="AX217" s="2" t="s">
        <v>52</v>
      </c>
      <c r="AY217" s="2" t="s">
        <v>52</v>
      </c>
    </row>
    <row r="218" spans="1:51" ht="30" customHeight="1" x14ac:dyDescent="0.3">
      <c r="A218" s="9"/>
      <c r="B218" s="9"/>
      <c r="C218" s="9"/>
      <c r="D218" s="9"/>
      <c r="E218" s="13"/>
      <c r="F218" s="14"/>
      <c r="G218" s="13"/>
      <c r="H218" s="14"/>
      <c r="I218" s="13"/>
      <c r="J218" s="14"/>
      <c r="K218" s="13"/>
      <c r="L218" s="14"/>
      <c r="M218" s="9"/>
    </row>
    <row r="219" spans="1:51" ht="30" customHeight="1" x14ac:dyDescent="0.3">
      <c r="A219" s="37" t="s">
        <v>634</v>
      </c>
      <c r="B219" s="37"/>
      <c r="C219" s="37"/>
      <c r="D219" s="37"/>
      <c r="E219" s="38"/>
      <c r="F219" s="39"/>
      <c r="G219" s="38"/>
      <c r="H219" s="39"/>
      <c r="I219" s="38"/>
      <c r="J219" s="39"/>
      <c r="K219" s="38"/>
      <c r="L219" s="39"/>
      <c r="M219" s="37"/>
      <c r="N219" s="1" t="s">
        <v>207</v>
      </c>
    </row>
    <row r="220" spans="1:51" ht="30" customHeight="1" x14ac:dyDescent="0.3">
      <c r="A220" s="8" t="s">
        <v>636</v>
      </c>
      <c r="B220" s="8" t="s">
        <v>328</v>
      </c>
      <c r="C220" s="8" t="s">
        <v>329</v>
      </c>
      <c r="D220" s="9">
        <v>0.12</v>
      </c>
      <c r="E220" s="13">
        <f>단가대비표!O56</f>
        <v>0</v>
      </c>
      <c r="F220" s="14">
        <f>TRUNC(E220*D220,1)</f>
        <v>0</v>
      </c>
      <c r="G220" s="13">
        <f>단가대비표!P56</f>
        <v>0</v>
      </c>
      <c r="H220" s="14">
        <f>TRUNC(G220*D220,1)</f>
        <v>0</v>
      </c>
      <c r="I220" s="13">
        <f>단가대비표!V56</f>
        <v>0</v>
      </c>
      <c r="J220" s="14">
        <f>TRUNC(I220*D220,1)</f>
        <v>0</v>
      </c>
      <c r="K220" s="13">
        <f>TRUNC(E220+G220+I220,1)</f>
        <v>0</v>
      </c>
      <c r="L220" s="14">
        <f>TRUNC(F220+H220+J220,1)</f>
        <v>0</v>
      </c>
      <c r="M220" s="8" t="s">
        <v>52</v>
      </c>
      <c r="N220" s="2" t="s">
        <v>207</v>
      </c>
      <c r="O220" s="2" t="s">
        <v>637</v>
      </c>
      <c r="P220" s="2" t="s">
        <v>63</v>
      </c>
      <c r="Q220" s="2" t="s">
        <v>63</v>
      </c>
      <c r="R220" s="2" t="s">
        <v>62</v>
      </c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2" t="s">
        <v>52</v>
      </c>
      <c r="AW220" s="2" t="s">
        <v>638</v>
      </c>
      <c r="AX220" s="2" t="s">
        <v>52</v>
      </c>
      <c r="AY220" s="2" t="s">
        <v>52</v>
      </c>
    </row>
    <row r="221" spans="1:51" ht="30" customHeight="1" x14ac:dyDescent="0.3">
      <c r="A221" s="8" t="s">
        <v>327</v>
      </c>
      <c r="B221" s="8" t="s">
        <v>328</v>
      </c>
      <c r="C221" s="8" t="s">
        <v>329</v>
      </c>
      <c r="D221" s="9">
        <v>0.1</v>
      </c>
      <c r="E221" s="13">
        <f>단가대비표!O51</f>
        <v>0</v>
      </c>
      <c r="F221" s="14">
        <f>TRUNC(E221*D221,1)</f>
        <v>0</v>
      </c>
      <c r="G221" s="13">
        <f>단가대비표!P51</f>
        <v>0</v>
      </c>
      <c r="H221" s="14">
        <f>TRUNC(G221*D221,1)</f>
        <v>0</v>
      </c>
      <c r="I221" s="13">
        <f>단가대비표!V51</f>
        <v>0</v>
      </c>
      <c r="J221" s="14">
        <f>TRUNC(I221*D221,1)</f>
        <v>0</v>
      </c>
      <c r="K221" s="13">
        <f>TRUNC(E221+G221+I221,1)</f>
        <v>0</v>
      </c>
      <c r="L221" s="14">
        <f>TRUNC(F221+H221+J221,1)</f>
        <v>0</v>
      </c>
      <c r="M221" s="8" t="s">
        <v>52</v>
      </c>
      <c r="N221" s="2" t="s">
        <v>207</v>
      </c>
      <c r="O221" s="2" t="s">
        <v>330</v>
      </c>
      <c r="P221" s="2" t="s">
        <v>63</v>
      </c>
      <c r="Q221" s="2" t="s">
        <v>63</v>
      </c>
      <c r="R221" s="2" t="s">
        <v>62</v>
      </c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2" t="s">
        <v>52</v>
      </c>
      <c r="AW221" s="2" t="s">
        <v>639</v>
      </c>
      <c r="AX221" s="2" t="s">
        <v>52</v>
      </c>
      <c r="AY221" s="2" t="s">
        <v>52</v>
      </c>
    </row>
    <row r="222" spans="1:51" ht="30" customHeight="1" x14ac:dyDescent="0.3">
      <c r="A222" s="8" t="s">
        <v>324</v>
      </c>
      <c r="B222" s="8" t="s">
        <v>52</v>
      </c>
      <c r="C222" s="8" t="s">
        <v>52</v>
      </c>
      <c r="D222" s="9"/>
      <c r="E222" s="13"/>
      <c r="F222" s="14">
        <f>TRUNC(SUMIF(N220:N221, N219, F220:F221),0)</f>
        <v>0</v>
      </c>
      <c r="G222" s="13"/>
      <c r="H222" s="14">
        <f>TRUNC(SUMIF(N220:N221, N219, H220:H221),0)</f>
        <v>0</v>
      </c>
      <c r="I222" s="13"/>
      <c r="J222" s="14">
        <f>TRUNC(SUMIF(N220:N221, N219, J220:J221),0)</f>
        <v>0</v>
      </c>
      <c r="K222" s="13"/>
      <c r="L222" s="14">
        <f>F222+H222+J222</f>
        <v>0</v>
      </c>
      <c r="M222" s="8" t="s">
        <v>52</v>
      </c>
      <c r="N222" s="2" t="s">
        <v>75</v>
      </c>
      <c r="O222" s="2" t="s">
        <v>75</v>
      </c>
      <c r="P222" s="2" t="s">
        <v>52</v>
      </c>
      <c r="Q222" s="2" t="s">
        <v>52</v>
      </c>
      <c r="R222" s="2" t="s">
        <v>52</v>
      </c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2" t="s">
        <v>52</v>
      </c>
      <c r="AW222" s="2" t="s">
        <v>52</v>
      </c>
      <c r="AX222" s="2" t="s">
        <v>52</v>
      </c>
      <c r="AY222" s="2" t="s">
        <v>52</v>
      </c>
    </row>
    <row r="223" spans="1:51" ht="30" customHeight="1" x14ac:dyDescent="0.3">
      <c r="A223" s="9"/>
      <c r="B223" s="9"/>
      <c r="C223" s="9"/>
      <c r="D223" s="9"/>
      <c r="E223" s="13"/>
      <c r="F223" s="14"/>
      <c r="G223" s="13"/>
      <c r="H223" s="14"/>
      <c r="I223" s="13"/>
      <c r="J223" s="14"/>
      <c r="K223" s="13"/>
      <c r="L223" s="14"/>
      <c r="M223" s="9"/>
    </row>
    <row r="224" spans="1:51" ht="30" customHeight="1" x14ac:dyDescent="0.3">
      <c r="A224" s="37" t="s">
        <v>640</v>
      </c>
      <c r="B224" s="37"/>
      <c r="C224" s="37"/>
      <c r="D224" s="37"/>
      <c r="E224" s="38"/>
      <c r="F224" s="39"/>
      <c r="G224" s="38"/>
      <c r="H224" s="39"/>
      <c r="I224" s="38"/>
      <c r="J224" s="39"/>
      <c r="K224" s="38"/>
      <c r="L224" s="39"/>
      <c r="M224" s="37"/>
      <c r="N224" s="1" t="s">
        <v>211</v>
      </c>
    </row>
    <row r="225" spans="1:51" ht="30" customHeight="1" x14ac:dyDescent="0.3">
      <c r="A225" s="8" t="s">
        <v>642</v>
      </c>
      <c r="B225" s="8" t="s">
        <v>643</v>
      </c>
      <c r="C225" s="8" t="s">
        <v>67</v>
      </c>
      <c r="D225" s="9">
        <v>2</v>
      </c>
      <c r="E225" s="13">
        <f>일위대가목록!E64</f>
        <v>0</v>
      </c>
      <c r="F225" s="14">
        <f>TRUNC(E225*D225,1)</f>
        <v>0</v>
      </c>
      <c r="G225" s="13">
        <f>일위대가목록!F64</f>
        <v>0</v>
      </c>
      <c r="H225" s="14">
        <f>TRUNC(G225*D225,1)</f>
        <v>0</v>
      </c>
      <c r="I225" s="13">
        <f>일위대가목록!G64</f>
        <v>0</v>
      </c>
      <c r="J225" s="14">
        <f>TRUNC(I225*D225,1)</f>
        <v>0</v>
      </c>
      <c r="K225" s="13">
        <f>TRUNC(E225+G225+I225,1)</f>
        <v>0</v>
      </c>
      <c r="L225" s="14">
        <f>TRUNC(F225+H225+J225,1)</f>
        <v>0</v>
      </c>
      <c r="M225" s="8" t="s">
        <v>52</v>
      </c>
      <c r="N225" s="2" t="s">
        <v>211</v>
      </c>
      <c r="O225" s="2" t="s">
        <v>644</v>
      </c>
      <c r="P225" s="2" t="s">
        <v>62</v>
      </c>
      <c r="Q225" s="2" t="s">
        <v>63</v>
      </c>
      <c r="R225" s="2" t="s">
        <v>63</v>
      </c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2" t="s">
        <v>52</v>
      </c>
      <c r="AW225" s="2" t="s">
        <v>645</v>
      </c>
      <c r="AX225" s="2" t="s">
        <v>52</v>
      </c>
      <c r="AY225" s="2" t="s">
        <v>52</v>
      </c>
    </row>
    <row r="226" spans="1:51" ht="30" customHeight="1" x14ac:dyDescent="0.3">
      <c r="A226" s="8" t="s">
        <v>646</v>
      </c>
      <c r="B226" s="8" t="s">
        <v>52</v>
      </c>
      <c r="C226" s="8" t="s">
        <v>67</v>
      </c>
      <c r="D226" s="9">
        <v>1</v>
      </c>
      <c r="E226" s="13">
        <f>일위대가목록!E65</f>
        <v>0</v>
      </c>
      <c r="F226" s="14">
        <f>TRUNC(E226*D226,1)</f>
        <v>0</v>
      </c>
      <c r="G226" s="13">
        <f>일위대가목록!F65</f>
        <v>0</v>
      </c>
      <c r="H226" s="14">
        <f>TRUNC(G226*D226,1)</f>
        <v>0</v>
      </c>
      <c r="I226" s="13">
        <f>일위대가목록!G65</f>
        <v>0</v>
      </c>
      <c r="J226" s="14">
        <f>TRUNC(I226*D226,1)</f>
        <v>0</v>
      </c>
      <c r="K226" s="13">
        <f>TRUNC(E226+G226+I226,1)</f>
        <v>0</v>
      </c>
      <c r="L226" s="14">
        <f>TRUNC(F226+H226+J226,1)</f>
        <v>0</v>
      </c>
      <c r="M226" s="8" t="s">
        <v>52</v>
      </c>
      <c r="N226" s="2" t="s">
        <v>211</v>
      </c>
      <c r="O226" s="2" t="s">
        <v>647</v>
      </c>
      <c r="P226" s="2" t="s">
        <v>62</v>
      </c>
      <c r="Q226" s="2" t="s">
        <v>63</v>
      </c>
      <c r="R226" s="2" t="s">
        <v>63</v>
      </c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2" t="s">
        <v>52</v>
      </c>
      <c r="AW226" s="2" t="s">
        <v>648</v>
      </c>
      <c r="AX226" s="2" t="s">
        <v>52</v>
      </c>
      <c r="AY226" s="2" t="s">
        <v>52</v>
      </c>
    </row>
    <row r="227" spans="1:51" ht="30" customHeight="1" x14ac:dyDescent="0.3">
      <c r="A227" s="8" t="s">
        <v>324</v>
      </c>
      <c r="B227" s="8" t="s">
        <v>52</v>
      </c>
      <c r="C227" s="8" t="s">
        <v>52</v>
      </c>
      <c r="D227" s="9"/>
      <c r="E227" s="13"/>
      <c r="F227" s="14">
        <f>TRUNC(SUMIF(N225:N226, N224, F225:F226),0)</f>
        <v>0</v>
      </c>
      <c r="G227" s="13"/>
      <c r="H227" s="14">
        <f>TRUNC(SUMIF(N225:N226, N224, H225:H226),0)</f>
        <v>0</v>
      </c>
      <c r="I227" s="13"/>
      <c r="J227" s="14">
        <f>TRUNC(SUMIF(N225:N226, N224, J225:J226),0)</f>
        <v>0</v>
      </c>
      <c r="K227" s="13"/>
      <c r="L227" s="14">
        <f>F227+H227+J227</f>
        <v>0</v>
      </c>
      <c r="M227" s="8" t="s">
        <v>52</v>
      </c>
      <c r="N227" s="2" t="s">
        <v>75</v>
      </c>
      <c r="O227" s="2" t="s">
        <v>75</v>
      </c>
      <c r="P227" s="2" t="s">
        <v>52</v>
      </c>
      <c r="Q227" s="2" t="s">
        <v>52</v>
      </c>
      <c r="R227" s="2" t="s">
        <v>52</v>
      </c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2" t="s">
        <v>52</v>
      </c>
      <c r="AW227" s="2" t="s">
        <v>52</v>
      </c>
      <c r="AX227" s="2" t="s">
        <v>52</v>
      </c>
      <c r="AY227" s="2" t="s">
        <v>52</v>
      </c>
    </row>
    <row r="228" spans="1:51" ht="30" customHeight="1" x14ac:dyDescent="0.3">
      <c r="A228" s="9"/>
      <c r="B228" s="9"/>
      <c r="C228" s="9"/>
      <c r="D228" s="9"/>
      <c r="E228" s="13"/>
      <c r="F228" s="14"/>
      <c r="G228" s="13"/>
      <c r="H228" s="14"/>
      <c r="I228" s="13"/>
      <c r="J228" s="14"/>
      <c r="K228" s="13"/>
      <c r="L228" s="14"/>
      <c r="M228" s="9"/>
    </row>
    <row r="229" spans="1:51" ht="30" customHeight="1" x14ac:dyDescent="0.3">
      <c r="A229" s="37" t="s">
        <v>649</v>
      </c>
      <c r="B229" s="37"/>
      <c r="C229" s="37"/>
      <c r="D229" s="37"/>
      <c r="E229" s="38"/>
      <c r="F229" s="39"/>
      <c r="G229" s="38"/>
      <c r="H229" s="39"/>
      <c r="I229" s="38"/>
      <c r="J229" s="39"/>
      <c r="K229" s="38"/>
      <c r="L229" s="39"/>
      <c r="M229" s="37"/>
      <c r="N229" s="1" t="s">
        <v>215</v>
      </c>
    </row>
    <row r="230" spans="1:51" ht="30" customHeight="1" x14ac:dyDescent="0.3">
      <c r="A230" s="8" t="s">
        <v>651</v>
      </c>
      <c r="B230" s="8" t="s">
        <v>328</v>
      </c>
      <c r="C230" s="8" t="s">
        <v>329</v>
      </c>
      <c r="D230" s="9">
        <v>2.5499999999999998E-2</v>
      </c>
      <c r="E230" s="13">
        <f>단가대비표!O55</f>
        <v>0</v>
      </c>
      <c r="F230" s="14">
        <f>TRUNC(E230*D230,1)</f>
        <v>0</v>
      </c>
      <c r="G230" s="13">
        <f>단가대비표!P55</f>
        <v>0</v>
      </c>
      <c r="H230" s="14">
        <f>TRUNC(G230*D230,1)</f>
        <v>0</v>
      </c>
      <c r="I230" s="13">
        <f>단가대비표!V55</f>
        <v>0</v>
      </c>
      <c r="J230" s="14">
        <f>TRUNC(I230*D230,1)</f>
        <v>0</v>
      </c>
      <c r="K230" s="13">
        <f t="shared" ref="K230:L232" si="48">TRUNC(E230+G230+I230,1)</f>
        <v>0</v>
      </c>
      <c r="L230" s="14">
        <f t="shared" si="48"/>
        <v>0</v>
      </c>
      <c r="M230" s="8" t="s">
        <v>52</v>
      </c>
      <c r="N230" s="2" t="s">
        <v>215</v>
      </c>
      <c r="O230" s="2" t="s">
        <v>652</v>
      </c>
      <c r="P230" s="2" t="s">
        <v>63</v>
      </c>
      <c r="Q230" s="2" t="s">
        <v>63</v>
      </c>
      <c r="R230" s="2" t="s">
        <v>62</v>
      </c>
      <c r="S230" s="3"/>
      <c r="T230" s="3"/>
      <c r="U230" s="3"/>
      <c r="V230" s="3">
        <v>1</v>
      </c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2" t="s">
        <v>52</v>
      </c>
      <c r="AW230" s="2" t="s">
        <v>653</v>
      </c>
      <c r="AX230" s="2" t="s">
        <v>52</v>
      </c>
      <c r="AY230" s="2" t="s">
        <v>52</v>
      </c>
    </row>
    <row r="231" spans="1:51" ht="30" customHeight="1" x14ac:dyDescent="0.3">
      <c r="A231" s="8" t="s">
        <v>327</v>
      </c>
      <c r="B231" s="8" t="s">
        <v>328</v>
      </c>
      <c r="C231" s="8" t="s">
        <v>329</v>
      </c>
      <c r="D231" s="9">
        <v>6.5000000000000002E-2</v>
      </c>
      <c r="E231" s="13">
        <f>단가대비표!O51</f>
        <v>0</v>
      </c>
      <c r="F231" s="14">
        <f>TRUNC(E231*D231,1)</f>
        <v>0</v>
      </c>
      <c r="G231" s="13">
        <f>단가대비표!P51</f>
        <v>0</v>
      </c>
      <c r="H231" s="14">
        <f>TRUNC(G231*D231,1)</f>
        <v>0</v>
      </c>
      <c r="I231" s="13">
        <f>단가대비표!V51</f>
        <v>0</v>
      </c>
      <c r="J231" s="14">
        <f>TRUNC(I231*D231,1)</f>
        <v>0</v>
      </c>
      <c r="K231" s="13">
        <f t="shared" si="48"/>
        <v>0</v>
      </c>
      <c r="L231" s="14">
        <f t="shared" si="48"/>
        <v>0</v>
      </c>
      <c r="M231" s="8" t="s">
        <v>52</v>
      </c>
      <c r="N231" s="2" t="s">
        <v>215</v>
      </c>
      <c r="O231" s="2" t="s">
        <v>330</v>
      </c>
      <c r="P231" s="2" t="s">
        <v>63</v>
      </c>
      <c r="Q231" s="2" t="s">
        <v>63</v>
      </c>
      <c r="R231" s="2" t="s">
        <v>62</v>
      </c>
      <c r="S231" s="3"/>
      <c r="T231" s="3"/>
      <c r="U231" s="3"/>
      <c r="V231" s="3">
        <v>1</v>
      </c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2" t="s">
        <v>52</v>
      </c>
      <c r="AW231" s="2" t="s">
        <v>654</v>
      </c>
      <c r="AX231" s="2" t="s">
        <v>52</v>
      </c>
      <c r="AY231" s="2" t="s">
        <v>52</v>
      </c>
    </row>
    <row r="232" spans="1:51" ht="30" customHeight="1" x14ac:dyDescent="0.3">
      <c r="A232" s="8" t="s">
        <v>590</v>
      </c>
      <c r="B232" s="8" t="s">
        <v>655</v>
      </c>
      <c r="C232" s="8" t="s">
        <v>229</v>
      </c>
      <c r="D232" s="9">
        <v>1</v>
      </c>
      <c r="E232" s="13">
        <f>TRUNC(SUMIF(V230:V232, RIGHTB(O232, 1), H230:H232)*U232, 2)</f>
        <v>0</v>
      </c>
      <c r="F232" s="14">
        <f>TRUNC(E232*D232,1)</f>
        <v>0</v>
      </c>
      <c r="G232" s="13">
        <v>0</v>
      </c>
      <c r="H232" s="14">
        <f>TRUNC(G232*D232,1)</f>
        <v>0</v>
      </c>
      <c r="I232" s="13">
        <v>0</v>
      </c>
      <c r="J232" s="14">
        <f>TRUNC(I232*D232,1)</f>
        <v>0</v>
      </c>
      <c r="K232" s="13">
        <f t="shared" si="48"/>
        <v>0</v>
      </c>
      <c r="L232" s="14">
        <f t="shared" si="48"/>
        <v>0</v>
      </c>
      <c r="M232" s="8" t="s">
        <v>52</v>
      </c>
      <c r="N232" s="2" t="s">
        <v>215</v>
      </c>
      <c r="O232" s="2" t="s">
        <v>579</v>
      </c>
      <c r="P232" s="2" t="s">
        <v>63</v>
      </c>
      <c r="Q232" s="2" t="s">
        <v>63</v>
      </c>
      <c r="R232" s="2" t="s">
        <v>63</v>
      </c>
      <c r="S232" s="3">
        <v>1</v>
      </c>
      <c r="T232" s="3">
        <v>0</v>
      </c>
      <c r="U232" s="3">
        <v>0.05</v>
      </c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2" t="s">
        <v>52</v>
      </c>
      <c r="AW232" s="2" t="s">
        <v>656</v>
      </c>
      <c r="AX232" s="2" t="s">
        <v>52</v>
      </c>
      <c r="AY232" s="2" t="s">
        <v>52</v>
      </c>
    </row>
    <row r="233" spans="1:51" ht="30" customHeight="1" x14ac:dyDescent="0.3">
      <c r="A233" s="8" t="s">
        <v>324</v>
      </c>
      <c r="B233" s="8" t="s">
        <v>52</v>
      </c>
      <c r="C233" s="8" t="s">
        <v>52</v>
      </c>
      <c r="D233" s="9"/>
      <c r="E233" s="13"/>
      <c r="F233" s="14">
        <f>TRUNC(SUMIF(N230:N232, N229, F230:F232),0)</f>
        <v>0</v>
      </c>
      <c r="G233" s="13"/>
      <c r="H233" s="14">
        <f>TRUNC(SUMIF(N230:N232, N229, H230:H232),0)</f>
        <v>0</v>
      </c>
      <c r="I233" s="13"/>
      <c r="J233" s="14">
        <f>TRUNC(SUMIF(N230:N232, N229, J230:J232),0)</f>
        <v>0</v>
      </c>
      <c r="K233" s="13"/>
      <c r="L233" s="14">
        <f>F233+H233+J233</f>
        <v>0</v>
      </c>
      <c r="M233" s="8" t="s">
        <v>52</v>
      </c>
      <c r="N233" s="2" t="s">
        <v>75</v>
      </c>
      <c r="O233" s="2" t="s">
        <v>75</v>
      </c>
      <c r="P233" s="2" t="s">
        <v>52</v>
      </c>
      <c r="Q233" s="2" t="s">
        <v>52</v>
      </c>
      <c r="R233" s="2" t="s">
        <v>52</v>
      </c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2" t="s">
        <v>52</v>
      </c>
      <c r="AW233" s="2" t="s">
        <v>52</v>
      </c>
      <c r="AX233" s="2" t="s">
        <v>52</v>
      </c>
      <c r="AY233" s="2" t="s">
        <v>52</v>
      </c>
    </row>
    <row r="234" spans="1:51" ht="30" customHeight="1" x14ac:dyDescent="0.3">
      <c r="A234" s="9"/>
      <c r="B234" s="9"/>
      <c r="C234" s="9"/>
      <c r="D234" s="9"/>
      <c r="E234" s="13"/>
      <c r="F234" s="14"/>
      <c r="G234" s="13"/>
      <c r="H234" s="14"/>
      <c r="I234" s="13"/>
      <c r="J234" s="14"/>
      <c r="K234" s="13"/>
      <c r="L234" s="14"/>
      <c r="M234" s="9"/>
    </row>
    <row r="235" spans="1:51" ht="30" customHeight="1" x14ac:dyDescent="0.3">
      <c r="A235" s="37" t="s">
        <v>657</v>
      </c>
      <c r="B235" s="37"/>
      <c r="C235" s="37"/>
      <c r="D235" s="37"/>
      <c r="E235" s="38"/>
      <c r="F235" s="39"/>
      <c r="G235" s="38"/>
      <c r="H235" s="39"/>
      <c r="I235" s="38"/>
      <c r="J235" s="39"/>
      <c r="K235" s="38"/>
      <c r="L235" s="39"/>
      <c r="M235" s="37"/>
      <c r="N235" s="1" t="s">
        <v>219</v>
      </c>
    </row>
    <row r="236" spans="1:51" ht="30" customHeight="1" x14ac:dyDescent="0.3">
      <c r="A236" s="8" t="s">
        <v>651</v>
      </c>
      <c r="B236" s="8" t="s">
        <v>328</v>
      </c>
      <c r="C236" s="8" t="s">
        <v>329</v>
      </c>
      <c r="D236" s="9">
        <v>2.5499999999999998E-2</v>
      </c>
      <c r="E236" s="13">
        <f>단가대비표!O55</f>
        <v>0</v>
      </c>
      <c r="F236" s="14">
        <f>TRUNC(E236*D236,1)</f>
        <v>0</v>
      </c>
      <c r="G236" s="13">
        <f>단가대비표!P55</f>
        <v>0</v>
      </c>
      <c r="H236" s="14">
        <f>TRUNC(G236*D236,1)</f>
        <v>0</v>
      </c>
      <c r="I236" s="13">
        <f>단가대비표!V55</f>
        <v>0</v>
      </c>
      <c r="J236" s="14">
        <f>TRUNC(I236*D236,1)</f>
        <v>0</v>
      </c>
      <c r="K236" s="13">
        <f>TRUNC(E236+G236+I236,1)</f>
        <v>0</v>
      </c>
      <c r="L236" s="14">
        <f>TRUNC(F236+H236+J236,1)</f>
        <v>0</v>
      </c>
      <c r="M236" s="8" t="s">
        <v>52</v>
      </c>
      <c r="N236" s="2" t="s">
        <v>219</v>
      </c>
      <c r="O236" s="2" t="s">
        <v>652</v>
      </c>
      <c r="P236" s="2" t="s">
        <v>63</v>
      </c>
      <c r="Q236" s="2" t="s">
        <v>63</v>
      </c>
      <c r="R236" s="2" t="s">
        <v>62</v>
      </c>
      <c r="S236" s="3"/>
      <c r="T236" s="3"/>
      <c r="U236" s="3"/>
      <c r="V236" s="3">
        <v>1</v>
      </c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2" t="s">
        <v>52</v>
      </c>
      <c r="AW236" s="2" t="s">
        <v>659</v>
      </c>
      <c r="AX236" s="2" t="s">
        <v>52</v>
      </c>
      <c r="AY236" s="2" t="s">
        <v>52</v>
      </c>
    </row>
    <row r="237" spans="1:51" ht="30" customHeight="1" x14ac:dyDescent="0.3">
      <c r="A237" s="8" t="s">
        <v>577</v>
      </c>
      <c r="B237" s="8" t="s">
        <v>655</v>
      </c>
      <c r="C237" s="8" t="s">
        <v>229</v>
      </c>
      <c r="D237" s="9">
        <v>1</v>
      </c>
      <c r="E237" s="13">
        <f>TRUNC(SUMIF(V236:V237, RIGHTB(O237, 1), H236:H237)*U237, 2)</f>
        <v>0</v>
      </c>
      <c r="F237" s="14">
        <f>TRUNC(E237*D237,1)</f>
        <v>0</v>
      </c>
      <c r="G237" s="13">
        <v>0</v>
      </c>
      <c r="H237" s="14">
        <f>TRUNC(G237*D237,1)</f>
        <v>0</v>
      </c>
      <c r="I237" s="13">
        <v>0</v>
      </c>
      <c r="J237" s="14">
        <f>TRUNC(I237*D237,1)</f>
        <v>0</v>
      </c>
      <c r="K237" s="13">
        <f>TRUNC(E237+G237+I237,1)</f>
        <v>0</v>
      </c>
      <c r="L237" s="14">
        <f>TRUNC(F237+H237+J237,1)</f>
        <v>0</v>
      </c>
      <c r="M237" s="8" t="s">
        <v>52</v>
      </c>
      <c r="N237" s="2" t="s">
        <v>219</v>
      </c>
      <c r="O237" s="2" t="s">
        <v>579</v>
      </c>
      <c r="P237" s="2" t="s">
        <v>63</v>
      </c>
      <c r="Q237" s="2" t="s">
        <v>63</v>
      </c>
      <c r="R237" s="2" t="s">
        <v>63</v>
      </c>
      <c r="S237" s="3">
        <v>1</v>
      </c>
      <c r="T237" s="3">
        <v>0</v>
      </c>
      <c r="U237" s="3">
        <v>0.05</v>
      </c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2" t="s">
        <v>52</v>
      </c>
      <c r="AW237" s="2" t="s">
        <v>660</v>
      </c>
      <c r="AX237" s="2" t="s">
        <v>52</v>
      </c>
      <c r="AY237" s="2" t="s">
        <v>52</v>
      </c>
    </row>
    <row r="238" spans="1:51" ht="30" customHeight="1" x14ac:dyDescent="0.3">
      <c r="A238" s="8" t="s">
        <v>324</v>
      </c>
      <c r="B238" s="8" t="s">
        <v>52</v>
      </c>
      <c r="C238" s="8" t="s">
        <v>52</v>
      </c>
      <c r="D238" s="9"/>
      <c r="E238" s="13"/>
      <c r="F238" s="14">
        <f>TRUNC(SUMIF(N236:N237, N235, F236:F237),0)</f>
        <v>0</v>
      </c>
      <c r="G238" s="13"/>
      <c r="H238" s="14">
        <f>TRUNC(SUMIF(N236:N237, N235, H236:H237),0)</f>
        <v>0</v>
      </c>
      <c r="I238" s="13"/>
      <c r="J238" s="14">
        <f>TRUNC(SUMIF(N236:N237, N235, J236:J237),0)</f>
        <v>0</v>
      </c>
      <c r="K238" s="13"/>
      <c r="L238" s="14">
        <f>F238+H238+J238</f>
        <v>0</v>
      </c>
      <c r="M238" s="8" t="s">
        <v>52</v>
      </c>
      <c r="N238" s="2" t="s">
        <v>75</v>
      </c>
      <c r="O238" s="2" t="s">
        <v>75</v>
      </c>
      <c r="P238" s="2" t="s">
        <v>52</v>
      </c>
      <c r="Q238" s="2" t="s">
        <v>52</v>
      </c>
      <c r="R238" s="2" t="s">
        <v>52</v>
      </c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2" t="s">
        <v>52</v>
      </c>
      <c r="AW238" s="2" t="s">
        <v>52</v>
      </c>
      <c r="AX238" s="2" t="s">
        <v>52</v>
      </c>
      <c r="AY238" s="2" t="s">
        <v>52</v>
      </c>
    </row>
    <row r="239" spans="1:51" ht="30" customHeight="1" x14ac:dyDescent="0.3">
      <c r="A239" s="9"/>
      <c r="B239" s="9"/>
      <c r="C239" s="9"/>
      <c r="D239" s="9"/>
      <c r="E239" s="13"/>
      <c r="F239" s="14"/>
      <c r="G239" s="13"/>
      <c r="H239" s="14"/>
      <c r="I239" s="13"/>
      <c r="J239" s="14"/>
      <c r="K239" s="13"/>
      <c r="L239" s="14"/>
      <c r="M239" s="9"/>
    </row>
    <row r="240" spans="1:51" ht="30" customHeight="1" x14ac:dyDescent="0.3">
      <c r="A240" s="37" t="s">
        <v>661</v>
      </c>
      <c r="B240" s="37"/>
      <c r="C240" s="37"/>
      <c r="D240" s="37"/>
      <c r="E240" s="38"/>
      <c r="F240" s="39"/>
      <c r="G240" s="38"/>
      <c r="H240" s="39"/>
      <c r="I240" s="38"/>
      <c r="J240" s="39"/>
      <c r="K240" s="38"/>
      <c r="L240" s="39"/>
      <c r="M240" s="37"/>
      <c r="N240" s="1" t="s">
        <v>222</v>
      </c>
    </row>
    <row r="241" spans="1:51" ht="30" customHeight="1" x14ac:dyDescent="0.3">
      <c r="A241" s="8" t="s">
        <v>327</v>
      </c>
      <c r="B241" s="8" t="s">
        <v>328</v>
      </c>
      <c r="C241" s="8" t="s">
        <v>329</v>
      </c>
      <c r="D241" s="9">
        <v>0.34</v>
      </c>
      <c r="E241" s="13">
        <f>단가대비표!O51</f>
        <v>0</v>
      </c>
      <c r="F241" s="14">
        <f>TRUNC(E241*D241,1)</f>
        <v>0</v>
      </c>
      <c r="G241" s="13">
        <f>단가대비표!P51</f>
        <v>0</v>
      </c>
      <c r="H241" s="14">
        <f>TRUNC(G241*D241,1)</f>
        <v>0</v>
      </c>
      <c r="I241" s="13">
        <f>단가대비표!V51</f>
        <v>0</v>
      </c>
      <c r="J241" s="14">
        <f>TRUNC(I241*D241,1)</f>
        <v>0</v>
      </c>
      <c r="K241" s="13">
        <f>TRUNC(E241+G241+I241,1)</f>
        <v>0</v>
      </c>
      <c r="L241" s="14">
        <f>TRUNC(F241+H241+J241,1)</f>
        <v>0</v>
      </c>
      <c r="M241" s="8" t="s">
        <v>52</v>
      </c>
      <c r="N241" s="2" t="s">
        <v>222</v>
      </c>
      <c r="O241" s="2" t="s">
        <v>330</v>
      </c>
      <c r="P241" s="2" t="s">
        <v>63</v>
      </c>
      <c r="Q241" s="2" t="s">
        <v>63</v>
      </c>
      <c r="R241" s="2" t="s">
        <v>62</v>
      </c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2" t="s">
        <v>52</v>
      </c>
      <c r="AW241" s="2" t="s">
        <v>663</v>
      </c>
      <c r="AX241" s="2" t="s">
        <v>52</v>
      </c>
      <c r="AY241" s="2" t="s">
        <v>52</v>
      </c>
    </row>
    <row r="242" spans="1:51" ht="30" customHeight="1" x14ac:dyDescent="0.3">
      <c r="A242" s="8" t="s">
        <v>324</v>
      </c>
      <c r="B242" s="8" t="s">
        <v>52</v>
      </c>
      <c r="C242" s="8" t="s">
        <v>52</v>
      </c>
      <c r="D242" s="9"/>
      <c r="E242" s="13"/>
      <c r="F242" s="14">
        <f>TRUNC(SUMIF(N241:N241, N240, F241:F241),0)</f>
        <v>0</v>
      </c>
      <c r="G242" s="13"/>
      <c r="H242" s="14">
        <f>TRUNC(SUMIF(N241:N241, N240, H241:H241),0)</f>
        <v>0</v>
      </c>
      <c r="I242" s="13"/>
      <c r="J242" s="14">
        <f>TRUNC(SUMIF(N241:N241, N240, J241:J241),0)</f>
        <v>0</v>
      </c>
      <c r="K242" s="13"/>
      <c r="L242" s="14">
        <f>F242+H242+J242</f>
        <v>0</v>
      </c>
      <c r="M242" s="8" t="s">
        <v>52</v>
      </c>
      <c r="N242" s="2" t="s">
        <v>75</v>
      </c>
      <c r="O242" s="2" t="s">
        <v>75</v>
      </c>
      <c r="P242" s="2" t="s">
        <v>52</v>
      </c>
      <c r="Q242" s="2" t="s">
        <v>52</v>
      </c>
      <c r="R242" s="2" t="s">
        <v>52</v>
      </c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2" t="s">
        <v>52</v>
      </c>
      <c r="AW242" s="2" t="s">
        <v>52</v>
      </c>
      <c r="AX242" s="2" t="s">
        <v>52</v>
      </c>
      <c r="AY242" s="2" t="s">
        <v>52</v>
      </c>
    </row>
    <row r="243" spans="1:51" ht="30" customHeight="1" x14ac:dyDescent="0.3">
      <c r="A243" s="9"/>
      <c r="B243" s="9"/>
      <c r="C243" s="9"/>
      <c r="D243" s="9"/>
      <c r="E243" s="13"/>
      <c r="F243" s="14"/>
      <c r="G243" s="13"/>
      <c r="H243" s="14"/>
      <c r="I243" s="13"/>
      <c r="J243" s="14"/>
      <c r="K243" s="13"/>
      <c r="L243" s="14"/>
      <c r="M243" s="9"/>
    </row>
    <row r="244" spans="1:51" ht="30" customHeight="1" x14ac:dyDescent="0.3">
      <c r="A244" s="37" t="s">
        <v>664</v>
      </c>
      <c r="B244" s="37"/>
      <c r="C244" s="37"/>
      <c r="D244" s="37"/>
      <c r="E244" s="38"/>
      <c r="F244" s="39"/>
      <c r="G244" s="38"/>
      <c r="H244" s="39"/>
      <c r="I244" s="38"/>
      <c r="J244" s="39"/>
      <c r="K244" s="38"/>
      <c r="L244" s="39"/>
      <c r="M244" s="37"/>
      <c r="N244" s="1" t="s">
        <v>226</v>
      </c>
    </row>
    <row r="245" spans="1:51" ht="30" customHeight="1" x14ac:dyDescent="0.3">
      <c r="A245" s="8" t="s">
        <v>327</v>
      </c>
      <c r="B245" s="8" t="s">
        <v>328</v>
      </c>
      <c r="C245" s="8" t="s">
        <v>329</v>
      </c>
      <c r="D245" s="9">
        <v>0.02</v>
      </c>
      <c r="E245" s="13">
        <f>단가대비표!O51</f>
        <v>0</v>
      </c>
      <c r="F245" s="14">
        <f>TRUNC(E245*D245,1)</f>
        <v>0</v>
      </c>
      <c r="G245" s="13">
        <f>단가대비표!P51</f>
        <v>0</v>
      </c>
      <c r="H245" s="14">
        <f>TRUNC(G245*D245,1)</f>
        <v>0</v>
      </c>
      <c r="I245" s="13">
        <f>단가대비표!V51</f>
        <v>0</v>
      </c>
      <c r="J245" s="14">
        <f>TRUNC(I245*D245,1)</f>
        <v>0</v>
      </c>
      <c r="K245" s="13">
        <f>TRUNC(E245+G245+I245,1)</f>
        <v>0</v>
      </c>
      <c r="L245" s="14">
        <f>TRUNC(F245+H245+J245,1)</f>
        <v>0</v>
      </c>
      <c r="M245" s="8" t="s">
        <v>52</v>
      </c>
      <c r="N245" s="2" t="s">
        <v>226</v>
      </c>
      <c r="O245" s="2" t="s">
        <v>330</v>
      </c>
      <c r="P245" s="2" t="s">
        <v>63</v>
      </c>
      <c r="Q245" s="2" t="s">
        <v>63</v>
      </c>
      <c r="R245" s="2" t="s">
        <v>62</v>
      </c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2" t="s">
        <v>52</v>
      </c>
      <c r="AW245" s="2" t="s">
        <v>666</v>
      </c>
      <c r="AX245" s="2" t="s">
        <v>52</v>
      </c>
      <c r="AY245" s="2" t="s">
        <v>52</v>
      </c>
    </row>
    <row r="246" spans="1:51" ht="30" customHeight="1" x14ac:dyDescent="0.3">
      <c r="A246" s="8" t="s">
        <v>324</v>
      </c>
      <c r="B246" s="8" t="s">
        <v>52</v>
      </c>
      <c r="C246" s="8" t="s">
        <v>52</v>
      </c>
      <c r="D246" s="9"/>
      <c r="E246" s="13"/>
      <c r="F246" s="14">
        <f>TRUNC(SUMIF(N245:N245, N244, F245:F245),0)</f>
        <v>0</v>
      </c>
      <c r="G246" s="13"/>
      <c r="H246" s="14">
        <f>TRUNC(SUMIF(N245:N245, N244, H245:H245),0)</f>
        <v>0</v>
      </c>
      <c r="I246" s="13"/>
      <c r="J246" s="14">
        <f>TRUNC(SUMIF(N245:N245, N244, J245:J245),0)</f>
        <v>0</v>
      </c>
      <c r="K246" s="13"/>
      <c r="L246" s="14">
        <f>F246+H246+J246</f>
        <v>0</v>
      </c>
      <c r="M246" s="8" t="s">
        <v>52</v>
      </c>
      <c r="N246" s="2" t="s">
        <v>75</v>
      </c>
      <c r="O246" s="2" t="s">
        <v>75</v>
      </c>
      <c r="P246" s="2" t="s">
        <v>52</v>
      </c>
      <c r="Q246" s="2" t="s">
        <v>52</v>
      </c>
      <c r="R246" s="2" t="s">
        <v>52</v>
      </c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2" t="s">
        <v>52</v>
      </c>
      <c r="AW246" s="2" t="s">
        <v>52</v>
      </c>
      <c r="AX246" s="2" t="s">
        <v>52</v>
      </c>
      <c r="AY246" s="2" t="s">
        <v>52</v>
      </c>
    </row>
    <row r="247" spans="1:51" ht="30" customHeight="1" x14ac:dyDescent="0.3">
      <c r="A247" s="9"/>
      <c r="B247" s="9"/>
      <c r="C247" s="9"/>
      <c r="D247" s="9"/>
      <c r="E247" s="13"/>
      <c r="F247" s="14"/>
      <c r="G247" s="13"/>
      <c r="H247" s="14"/>
      <c r="I247" s="13"/>
      <c r="J247" s="14"/>
      <c r="K247" s="13"/>
      <c r="L247" s="14"/>
      <c r="M247" s="9"/>
    </row>
    <row r="248" spans="1:51" ht="30" customHeight="1" x14ac:dyDescent="0.3">
      <c r="A248" s="37" t="s">
        <v>667</v>
      </c>
      <c r="B248" s="37"/>
      <c r="C248" s="37"/>
      <c r="D248" s="37"/>
      <c r="E248" s="38"/>
      <c r="F248" s="39"/>
      <c r="G248" s="38"/>
      <c r="H248" s="39"/>
      <c r="I248" s="38"/>
      <c r="J248" s="39"/>
      <c r="K248" s="38"/>
      <c r="L248" s="39"/>
      <c r="M248" s="37"/>
      <c r="N248" s="1" t="s">
        <v>230</v>
      </c>
    </row>
    <row r="249" spans="1:51" ht="30" customHeight="1" x14ac:dyDescent="0.3">
      <c r="A249" s="8" t="s">
        <v>327</v>
      </c>
      <c r="B249" s="8" t="s">
        <v>328</v>
      </c>
      <c r="C249" s="8" t="s">
        <v>329</v>
      </c>
      <c r="D249" s="9">
        <v>2</v>
      </c>
      <c r="E249" s="13">
        <f>단가대비표!O51</f>
        <v>0</v>
      </c>
      <c r="F249" s="14">
        <f>TRUNC(E249*D249,1)</f>
        <v>0</v>
      </c>
      <c r="G249" s="13">
        <f>단가대비표!P51</f>
        <v>0</v>
      </c>
      <c r="H249" s="14">
        <f>TRUNC(G249*D249,1)</f>
        <v>0</v>
      </c>
      <c r="I249" s="13">
        <f>단가대비표!V51</f>
        <v>0</v>
      </c>
      <c r="J249" s="14">
        <f>TRUNC(I249*D249,1)</f>
        <v>0</v>
      </c>
      <c r="K249" s="13">
        <f>TRUNC(E249+G249+I249,1)</f>
        <v>0</v>
      </c>
      <c r="L249" s="14">
        <f>TRUNC(F249+H249+J249,1)</f>
        <v>0</v>
      </c>
      <c r="M249" s="8" t="s">
        <v>52</v>
      </c>
      <c r="N249" s="2" t="s">
        <v>230</v>
      </c>
      <c r="O249" s="2" t="s">
        <v>330</v>
      </c>
      <c r="P249" s="2" t="s">
        <v>63</v>
      </c>
      <c r="Q249" s="2" t="s">
        <v>63</v>
      </c>
      <c r="R249" s="2" t="s">
        <v>62</v>
      </c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2" t="s">
        <v>52</v>
      </c>
      <c r="AW249" s="2" t="s">
        <v>669</v>
      </c>
      <c r="AX249" s="2" t="s">
        <v>52</v>
      </c>
      <c r="AY249" s="2" t="s">
        <v>52</v>
      </c>
    </row>
    <row r="250" spans="1:51" ht="30" customHeight="1" x14ac:dyDescent="0.3">
      <c r="A250" s="8" t="s">
        <v>324</v>
      </c>
      <c r="B250" s="8" t="s">
        <v>52</v>
      </c>
      <c r="C250" s="8" t="s">
        <v>52</v>
      </c>
      <c r="D250" s="9"/>
      <c r="E250" s="13"/>
      <c r="F250" s="14">
        <f>TRUNC(SUMIF(N249:N249, N248, F249:F249),0)</f>
        <v>0</v>
      </c>
      <c r="G250" s="13"/>
      <c r="H250" s="14">
        <f>TRUNC(SUMIF(N249:N249, N248, H249:H249),0)</f>
        <v>0</v>
      </c>
      <c r="I250" s="13"/>
      <c r="J250" s="14">
        <f>TRUNC(SUMIF(N249:N249, N248, J249:J249),0)</f>
        <v>0</v>
      </c>
      <c r="K250" s="13"/>
      <c r="L250" s="14">
        <f>F250+H250+J250</f>
        <v>0</v>
      </c>
      <c r="M250" s="8" t="s">
        <v>52</v>
      </c>
      <c r="N250" s="2" t="s">
        <v>75</v>
      </c>
      <c r="O250" s="2" t="s">
        <v>75</v>
      </c>
      <c r="P250" s="2" t="s">
        <v>52</v>
      </c>
      <c r="Q250" s="2" t="s">
        <v>52</v>
      </c>
      <c r="R250" s="2" t="s">
        <v>52</v>
      </c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2" t="s">
        <v>52</v>
      </c>
      <c r="AW250" s="2" t="s">
        <v>52</v>
      </c>
      <c r="AX250" s="2" t="s">
        <v>52</v>
      </c>
      <c r="AY250" s="2" t="s">
        <v>52</v>
      </c>
    </row>
    <row r="251" spans="1:51" ht="30" customHeight="1" x14ac:dyDescent="0.3">
      <c r="A251" s="9"/>
      <c r="B251" s="9"/>
      <c r="C251" s="9"/>
      <c r="D251" s="9"/>
      <c r="E251" s="13"/>
      <c r="F251" s="14"/>
      <c r="G251" s="13"/>
      <c r="H251" s="14"/>
      <c r="I251" s="13"/>
      <c r="J251" s="14"/>
      <c r="K251" s="13"/>
      <c r="L251" s="14"/>
      <c r="M251" s="9"/>
    </row>
    <row r="252" spans="1:51" ht="30" customHeight="1" x14ac:dyDescent="0.3">
      <c r="A252" s="37" t="s">
        <v>670</v>
      </c>
      <c r="B252" s="37"/>
      <c r="C252" s="37"/>
      <c r="D252" s="37"/>
      <c r="E252" s="38"/>
      <c r="F252" s="39"/>
      <c r="G252" s="38"/>
      <c r="H252" s="39"/>
      <c r="I252" s="38"/>
      <c r="J252" s="39"/>
      <c r="K252" s="38"/>
      <c r="L252" s="39"/>
      <c r="M252" s="37"/>
      <c r="N252" s="1" t="s">
        <v>233</v>
      </c>
    </row>
    <row r="253" spans="1:51" ht="30" customHeight="1" x14ac:dyDescent="0.3">
      <c r="A253" s="8" t="s">
        <v>327</v>
      </c>
      <c r="B253" s="8" t="s">
        <v>328</v>
      </c>
      <c r="C253" s="8" t="s">
        <v>329</v>
      </c>
      <c r="D253" s="9">
        <v>0.02</v>
      </c>
      <c r="E253" s="13">
        <f>단가대비표!O51</f>
        <v>0</v>
      </c>
      <c r="F253" s="14">
        <f>TRUNC(E253*D253,1)</f>
        <v>0</v>
      </c>
      <c r="G253" s="13">
        <f>단가대비표!P51</f>
        <v>0</v>
      </c>
      <c r="H253" s="14">
        <f>TRUNC(G253*D253,1)</f>
        <v>0</v>
      </c>
      <c r="I253" s="13">
        <f>단가대비표!V51</f>
        <v>0</v>
      </c>
      <c r="J253" s="14">
        <f>TRUNC(I253*D253,1)</f>
        <v>0</v>
      </c>
      <c r="K253" s="13">
        <f>TRUNC(E253+G253+I253,1)</f>
        <v>0</v>
      </c>
      <c r="L253" s="14">
        <f>TRUNC(F253+H253+J253,1)</f>
        <v>0</v>
      </c>
      <c r="M253" s="8" t="s">
        <v>52</v>
      </c>
      <c r="N253" s="2" t="s">
        <v>233</v>
      </c>
      <c r="O253" s="2" t="s">
        <v>330</v>
      </c>
      <c r="P253" s="2" t="s">
        <v>63</v>
      </c>
      <c r="Q253" s="2" t="s">
        <v>63</v>
      </c>
      <c r="R253" s="2" t="s">
        <v>62</v>
      </c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2" t="s">
        <v>52</v>
      </c>
      <c r="AW253" s="2" t="s">
        <v>672</v>
      </c>
      <c r="AX253" s="2" t="s">
        <v>52</v>
      </c>
      <c r="AY253" s="2" t="s">
        <v>52</v>
      </c>
    </row>
    <row r="254" spans="1:51" ht="30" customHeight="1" x14ac:dyDescent="0.3">
      <c r="A254" s="8" t="s">
        <v>324</v>
      </c>
      <c r="B254" s="8" t="s">
        <v>52</v>
      </c>
      <c r="C254" s="8" t="s">
        <v>52</v>
      </c>
      <c r="D254" s="9"/>
      <c r="E254" s="13"/>
      <c r="F254" s="14">
        <f>TRUNC(SUMIF(N253:N253, N252, F253:F253),0)</f>
        <v>0</v>
      </c>
      <c r="G254" s="13"/>
      <c r="H254" s="14">
        <f>TRUNC(SUMIF(N253:N253, N252, H253:H253),0)</f>
        <v>0</v>
      </c>
      <c r="I254" s="13"/>
      <c r="J254" s="14">
        <f>TRUNC(SUMIF(N253:N253, N252, J253:J253),0)</f>
        <v>0</v>
      </c>
      <c r="K254" s="13"/>
      <c r="L254" s="14">
        <f>F254+H254+J254</f>
        <v>0</v>
      </c>
      <c r="M254" s="8" t="s">
        <v>52</v>
      </c>
      <c r="N254" s="2" t="s">
        <v>75</v>
      </c>
      <c r="O254" s="2" t="s">
        <v>75</v>
      </c>
      <c r="P254" s="2" t="s">
        <v>52</v>
      </c>
      <c r="Q254" s="2" t="s">
        <v>52</v>
      </c>
      <c r="R254" s="2" t="s">
        <v>52</v>
      </c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2" t="s">
        <v>52</v>
      </c>
      <c r="AW254" s="2" t="s">
        <v>52</v>
      </c>
      <c r="AX254" s="2" t="s">
        <v>52</v>
      </c>
      <c r="AY254" s="2" t="s">
        <v>52</v>
      </c>
    </row>
    <row r="255" spans="1:51" ht="30" customHeight="1" x14ac:dyDescent="0.3">
      <c r="A255" s="9"/>
      <c r="B255" s="9"/>
      <c r="C255" s="9"/>
      <c r="D255" s="9"/>
      <c r="E255" s="13"/>
      <c r="F255" s="14"/>
      <c r="G255" s="13"/>
      <c r="H255" s="14"/>
      <c r="I255" s="13"/>
      <c r="J255" s="14"/>
      <c r="K255" s="13"/>
      <c r="L255" s="14"/>
      <c r="M255" s="9"/>
    </row>
    <row r="256" spans="1:51" ht="30" customHeight="1" x14ac:dyDescent="0.3">
      <c r="A256" s="37" t="s">
        <v>673</v>
      </c>
      <c r="B256" s="37"/>
      <c r="C256" s="37"/>
      <c r="D256" s="37"/>
      <c r="E256" s="38"/>
      <c r="F256" s="39"/>
      <c r="G256" s="38"/>
      <c r="H256" s="39"/>
      <c r="I256" s="38"/>
      <c r="J256" s="39"/>
      <c r="K256" s="38"/>
      <c r="L256" s="39"/>
      <c r="M256" s="37"/>
      <c r="N256" s="1" t="s">
        <v>322</v>
      </c>
    </row>
    <row r="257" spans="1:51" ht="30" customHeight="1" x14ac:dyDescent="0.3">
      <c r="A257" s="8" t="s">
        <v>675</v>
      </c>
      <c r="B257" s="8" t="s">
        <v>328</v>
      </c>
      <c r="C257" s="8" t="s">
        <v>329</v>
      </c>
      <c r="D257" s="9">
        <v>0.25</v>
      </c>
      <c r="E257" s="13">
        <f>단가대비표!O53</f>
        <v>0</v>
      </c>
      <c r="F257" s="14">
        <f>TRUNC(E257*D257,1)</f>
        <v>0</v>
      </c>
      <c r="G257" s="13">
        <f>단가대비표!P53</f>
        <v>0</v>
      </c>
      <c r="H257" s="14">
        <f>TRUNC(G257*D257,1)</f>
        <v>0</v>
      </c>
      <c r="I257" s="13">
        <f>단가대비표!V53</f>
        <v>0</v>
      </c>
      <c r="J257" s="14">
        <f>TRUNC(I257*D257,1)</f>
        <v>0</v>
      </c>
      <c r="K257" s="13">
        <f>TRUNC(E257+G257+I257,1)</f>
        <v>0</v>
      </c>
      <c r="L257" s="14">
        <f>TRUNC(F257+H257+J257,1)</f>
        <v>0</v>
      </c>
      <c r="M257" s="8" t="s">
        <v>52</v>
      </c>
      <c r="N257" s="2" t="s">
        <v>322</v>
      </c>
      <c r="O257" s="2" t="s">
        <v>676</v>
      </c>
      <c r="P257" s="2" t="s">
        <v>63</v>
      </c>
      <c r="Q257" s="2" t="s">
        <v>63</v>
      </c>
      <c r="R257" s="2" t="s">
        <v>62</v>
      </c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2" t="s">
        <v>52</v>
      </c>
      <c r="AW257" s="2" t="s">
        <v>677</v>
      </c>
      <c r="AX257" s="2" t="s">
        <v>52</v>
      </c>
      <c r="AY257" s="2" t="s">
        <v>52</v>
      </c>
    </row>
    <row r="258" spans="1:51" ht="30" customHeight="1" x14ac:dyDescent="0.3">
      <c r="A258" s="8" t="s">
        <v>327</v>
      </c>
      <c r="B258" s="8" t="s">
        <v>328</v>
      </c>
      <c r="C258" s="8" t="s">
        <v>329</v>
      </c>
      <c r="D258" s="9">
        <v>0.14000000000000001</v>
      </c>
      <c r="E258" s="13">
        <f>단가대비표!O51</f>
        <v>0</v>
      </c>
      <c r="F258" s="14">
        <f>TRUNC(E258*D258,1)</f>
        <v>0</v>
      </c>
      <c r="G258" s="13">
        <f>단가대비표!P51</f>
        <v>0</v>
      </c>
      <c r="H258" s="14">
        <f>TRUNC(G258*D258,1)</f>
        <v>0</v>
      </c>
      <c r="I258" s="13">
        <f>단가대비표!V51</f>
        <v>0</v>
      </c>
      <c r="J258" s="14">
        <f>TRUNC(I258*D258,1)</f>
        <v>0</v>
      </c>
      <c r="K258" s="13">
        <f>TRUNC(E258+G258+I258,1)</f>
        <v>0</v>
      </c>
      <c r="L258" s="14">
        <f>TRUNC(F258+H258+J258,1)</f>
        <v>0</v>
      </c>
      <c r="M258" s="8" t="s">
        <v>52</v>
      </c>
      <c r="N258" s="2" t="s">
        <v>322</v>
      </c>
      <c r="O258" s="2" t="s">
        <v>330</v>
      </c>
      <c r="P258" s="2" t="s">
        <v>63</v>
      </c>
      <c r="Q258" s="2" t="s">
        <v>63</v>
      </c>
      <c r="R258" s="2" t="s">
        <v>62</v>
      </c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2" t="s">
        <v>52</v>
      </c>
      <c r="AW258" s="2" t="s">
        <v>678</v>
      </c>
      <c r="AX258" s="2" t="s">
        <v>52</v>
      </c>
      <c r="AY258" s="2" t="s">
        <v>52</v>
      </c>
    </row>
    <row r="259" spans="1:51" ht="30" customHeight="1" x14ac:dyDescent="0.3">
      <c r="A259" s="8" t="s">
        <v>324</v>
      </c>
      <c r="B259" s="8" t="s">
        <v>52</v>
      </c>
      <c r="C259" s="8" t="s">
        <v>52</v>
      </c>
      <c r="D259" s="9"/>
      <c r="E259" s="13"/>
      <c r="F259" s="14">
        <f>TRUNC(SUMIF(N257:N258, N256, F257:F258),0)</f>
        <v>0</v>
      </c>
      <c r="G259" s="13"/>
      <c r="H259" s="14">
        <f>TRUNC(SUMIF(N257:N258, N256, H257:H258),0)</f>
        <v>0</v>
      </c>
      <c r="I259" s="13"/>
      <c r="J259" s="14">
        <f>TRUNC(SUMIF(N257:N258, N256, J257:J258),0)</f>
        <v>0</v>
      </c>
      <c r="K259" s="13"/>
      <c r="L259" s="14">
        <f>F259+H259+J259</f>
        <v>0</v>
      </c>
      <c r="M259" s="8" t="s">
        <v>52</v>
      </c>
      <c r="N259" s="2" t="s">
        <v>75</v>
      </c>
      <c r="O259" s="2" t="s">
        <v>75</v>
      </c>
      <c r="P259" s="2" t="s">
        <v>52</v>
      </c>
      <c r="Q259" s="2" t="s">
        <v>52</v>
      </c>
      <c r="R259" s="2" t="s">
        <v>52</v>
      </c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2" t="s">
        <v>52</v>
      </c>
      <c r="AW259" s="2" t="s">
        <v>52</v>
      </c>
      <c r="AX259" s="2" t="s">
        <v>52</v>
      </c>
      <c r="AY259" s="2" t="s">
        <v>52</v>
      </c>
    </row>
    <row r="260" spans="1:51" ht="30" customHeight="1" x14ac:dyDescent="0.3">
      <c r="A260" s="9"/>
      <c r="B260" s="9"/>
      <c r="C260" s="9"/>
      <c r="D260" s="9"/>
      <c r="E260" s="13"/>
      <c r="F260" s="14"/>
      <c r="G260" s="13"/>
      <c r="H260" s="14"/>
      <c r="I260" s="13"/>
      <c r="J260" s="14"/>
      <c r="K260" s="13"/>
      <c r="L260" s="14"/>
      <c r="M260" s="9"/>
    </row>
    <row r="261" spans="1:51" ht="30" customHeight="1" x14ac:dyDescent="0.3">
      <c r="A261" s="37" t="s">
        <v>679</v>
      </c>
      <c r="B261" s="37"/>
      <c r="C261" s="37"/>
      <c r="D261" s="37"/>
      <c r="E261" s="38"/>
      <c r="F261" s="39"/>
      <c r="G261" s="38"/>
      <c r="H261" s="39"/>
      <c r="I261" s="38"/>
      <c r="J261" s="39"/>
      <c r="K261" s="38"/>
      <c r="L261" s="39"/>
      <c r="M261" s="37"/>
      <c r="N261" s="1" t="s">
        <v>343</v>
      </c>
    </row>
    <row r="262" spans="1:51" ht="30" customHeight="1" x14ac:dyDescent="0.3">
      <c r="A262" s="8" t="s">
        <v>681</v>
      </c>
      <c r="B262" s="8" t="s">
        <v>328</v>
      </c>
      <c r="C262" s="8" t="s">
        <v>329</v>
      </c>
      <c r="D262" s="9">
        <v>2.5699999999999998E-3</v>
      </c>
      <c r="E262" s="13">
        <f>단가대비표!O54</f>
        <v>0</v>
      </c>
      <c r="F262" s="14">
        <f t="shared" ref="F262:F267" si="49">TRUNC(E262*D262,1)</f>
        <v>0</v>
      </c>
      <c r="G262" s="13">
        <f>단가대비표!P54</f>
        <v>0</v>
      </c>
      <c r="H262" s="14">
        <f t="shared" ref="H262:H267" si="50">TRUNC(G262*D262,1)</f>
        <v>0</v>
      </c>
      <c r="I262" s="13">
        <f>단가대비표!V54</f>
        <v>0</v>
      </c>
      <c r="J262" s="14">
        <f t="shared" ref="J262:J267" si="51">TRUNC(I262*D262,1)</f>
        <v>0</v>
      </c>
      <c r="K262" s="13">
        <f t="shared" ref="K262:L267" si="52">TRUNC(E262+G262+I262,1)</f>
        <v>0</v>
      </c>
      <c r="L262" s="14">
        <f t="shared" si="52"/>
        <v>0</v>
      </c>
      <c r="M262" s="8" t="s">
        <v>52</v>
      </c>
      <c r="N262" s="2" t="s">
        <v>343</v>
      </c>
      <c r="O262" s="2" t="s">
        <v>682</v>
      </c>
      <c r="P262" s="2" t="s">
        <v>63</v>
      </c>
      <c r="Q262" s="2" t="s">
        <v>63</v>
      </c>
      <c r="R262" s="2" t="s">
        <v>62</v>
      </c>
      <c r="S262" s="3"/>
      <c r="T262" s="3"/>
      <c r="U262" s="3"/>
      <c r="V262" s="3">
        <v>1</v>
      </c>
      <c r="W262" s="3">
        <v>2</v>
      </c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2" t="s">
        <v>52</v>
      </c>
      <c r="AW262" s="2" t="s">
        <v>683</v>
      </c>
      <c r="AX262" s="2" t="s">
        <v>52</v>
      </c>
      <c r="AY262" s="2" t="s">
        <v>52</v>
      </c>
    </row>
    <row r="263" spans="1:51" ht="30" customHeight="1" x14ac:dyDescent="0.3">
      <c r="A263" s="8" t="s">
        <v>651</v>
      </c>
      <c r="B263" s="8" t="s">
        <v>328</v>
      </c>
      <c r="C263" s="8" t="s">
        <v>329</v>
      </c>
      <c r="D263" s="9">
        <v>9.3999999999999997E-4</v>
      </c>
      <c r="E263" s="13">
        <f>단가대비표!O55</f>
        <v>0</v>
      </c>
      <c r="F263" s="14">
        <f t="shared" si="49"/>
        <v>0</v>
      </c>
      <c r="G263" s="13">
        <f>단가대비표!P55</f>
        <v>0</v>
      </c>
      <c r="H263" s="14">
        <f t="shared" si="50"/>
        <v>0</v>
      </c>
      <c r="I263" s="13">
        <f>단가대비표!V55</f>
        <v>0</v>
      </c>
      <c r="J263" s="14">
        <f t="shared" si="51"/>
        <v>0</v>
      </c>
      <c r="K263" s="13">
        <f t="shared" si="52"/>
        <v>0</v>
      </c>
      <c r="L263" s="14">
        <f t="shared" si="52"/>
        <v>0</v>
      </c>
      <c r="M263" s="8" t="s">
        <v>52</v>
      </c>
      <c r="N263" s="2" t="s">
        <v>343</v>
      </c>
      <c r="O263" s="2" t="s">
        <v>652</v>
      </c>
      <c r="P263" s="2" t="s">
        <v>63</v>
      </c>
      <c r="Q263" s="2" t="s">
        <v>63</v>
      </c>
      <c r="R263" s="2" t="s">
        <v>62</v>
      </c>
      <c r="S263" s="3"/>
      <c r="T263" s="3"/>
      <c r="U263" s="3"/>
      <c r="V263" s="3">
        <v>1</v>
      </c>
      <c r="W263" s="3">
        <v>2</v>
      </c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2" t="s">
        <v>52</v>
      </c>
      <c r="AW263" s="2" t="s">
        <v>684</v>
      </c>
      <c r="AX263" s="2" t="s">
        <v>52</v>
      </c>
      <c r="AY263" s="2" t="s">
        <v>52</v>
      </c>
    </row>
    <row r="264" spans="1:51" ht="30" customHeight="1" x14ac:dyDescent="0.3">
      <c r="A264" s="8" t="s">
        <v>685</v>
      </c>
      <c r="B264" s="8" t="s">
        <v>328</v>
      </c>
      <c r="C264" s="8" t="s">
        <v>329</v>
      </c>
      <c r="D264" s="9">
        <v>6.9999999999999999E-4</v>
      </c>
      <c r="E264" s="13">
        <f>단가대비표!O52</f>
        <v>0</v>
      </c>
      <c r="F264" s="14">
        <f t="shared" si="49"/>
        <v>0</v>
      </c>
      <c r="G264" s="13">
        <f>단가대비표!P52</f>
        <v>0</v>
      </c>
      <c r="H264" s="14">
        <f t="shared" si="50"/>
        <v>0</v>
      </c>
      <c r="I264" s="13">
        <f>단가대비표!V52</f>
        <v>0</v>
      </c>
      <c r="J264" s="14">
        <f t="shared" si="51"/>
        <v>0</v>
      </c>
      <c r="K264" s="13">
        <f t="shared" si="52"/>
        <v>0</v>
      </c>
      <c r="L264" s="14">
        <f t="shared" si="52"/>
        <v>0</v>
      </c>
      <c r="M264" s="8" t="s">
        <v>52</v>
      </c>
      <c r="N264" s="2" t="s">
        <v>343</v>
      </c>
      <c r="O264" s="2" t="s">
        <v>686</v>
      </c>
      <c r="P264" s="2" t="s">
        <v>63</v>
      </c>
      <c r="Q264" s="2" t="s">
        <v>63</v>
      </c>
      <c r="R264" s="2" t="s">
        <v>62</v>
      </c>
      <c r="S264" s="3"/>
      <c r="T264" s="3"/>
      <c r="U264" s="3"/>
      <c r="V264" s="3">
        <v>1</v>
      </c>
      <c r="W264" s="3">
        <v>2</v>
      </c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2" t="s">
        <v>52</v>
      </c>
      <c r="AW264" s="2" t="s">
        <v>687</v>
      </c>
      <c r="AX264" s="2" t="s">
        <v>52</v>
      </c>
      <c r="AY264" s="2" t="s">
        <v>52</v>
      </c>
    </row>
    <row r="265" spans="1:51" ht="30" customHeight="1" x14ac:dyDescent="0.3">
      <c r="A265" s="8" t="s">
        <v>327</v>
      </c>
      <c r="B265" s="8" t="s">
        <v>328</v>
      </c>
      <c r="C265" s="8" t="s">
        <v>329</v>
      </c>
      <c r="D265" s="9">
        <v>4.6999999999999999E-4</v>
      </c>
      <c r="E265" s="13">
        <f>단가대비표!O51</f>
        <v>0</v>
      </c>
      <c r="F265" s="14">
        <f t="shared" si="49"/>
        <v>0</v>
      </c>
      <c r="G265" s="13">
        <f>단가대비표!P51</f>
        <v>0</v>
      </c>
      <c r="H265" s="14">
        <f t="shared" si="50"/>
        <v>0</v>
      </c>
      <c r="I265" s="13">
        <f>단가대비표!V51</f>
        <v>0</v>
      </c>
      <c r="J265" s="14">
        <f t="shared" si="51"/>
        <v>0</v>
      </c>
      <c r="K265" s="13">
        <f t="shared" si="52"/>
        <v>0</v>
      </c>
      <c r="L265" s="14">
        <f t="shared" si="52"/>
        <v>0</v>
      </c>
      <c r="M265" s="8" t="s">
        <v>52</v>
      </c>
      <c r="N265" s="2" t="s">
        <v>343</v>
      </c>
      <c r="O265" s="2" t="s">
        <v>330</v>
      </c>
      <c r="P265" s="2" t="s">
        <v>63</v>
      </c>
      <c r="Q265" s="2" t="s">
        <v>63</v>
      </c>
      <c r="R265" s="2" t="s">
        <v>62</v>
      </c>
      <c r="S265" s="3"/>
      <c r="T265" s="3"/>
      <c r="U265" s="3"/>
      <c r="V265" s="3">
        <v>1</v>
      </c>
      <c r="W265" s="3">
        <v>2</v>
      </c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2" t="s">
        <v>52</v>
      </c>
      <c r="AW265" s="2" t="s">
        <v>688</v>
      </c>
      <c r="AX265" s="2" t="s">
        <v>52</v>
      </c>
      <c r="AY265" s="2" t="s">
        <v>52</v>
      </c>
    </row>
    <row r="266" spans="1:51" ht="30" customHeight="1" x14ac:dyDescent="0.3">
      <c r="A266" s="8" t="s">
        <v>577</v>
      </c>
      <c r="B266" s="8" t="s">
        <v>655</v>
      </c>
      <c r="C266" s="8" t="s">
        <v>229</v>
      </c>
      <c r="D266" s="9">
        <v>1</v>
      </c>
      <c r="E266" s="13">
        <v>0</v>
      </c>
      <c r="F266" s="14">
        <f t="shared" si="49"/>
        <v>0</v>
      </c>
      <c r="G266" s="13">
        <v>0</v>
      </c>
      <c r="H266" s="14">
        <f t="shared" si="50"/>
        <v>0</v>
      </c>
      <c r="I266" s="13">
        <f>TRUNC(SUMIF(V262:V267, RIGHTB(O266, 1), H262:H267)*U266, 2)</f>
        <v>0</v>
      </c>
      <c r="J266" s="14">
        <f t="shared" si="51"/>
        <v>0</v>
      </c>
      <c r="K266" s="13">
        <f t="shared" si="52"/>
        <v>0</v>
      </c>
      <c r="L266" s="14">
        <f t="shared" si="52"/>
        <v>0</v>
      </c>
      <c r="M266" s="8" t="s">
        <v>52</v>
      </c>
      <c r="N266" s="2" t="s">
        <v>343</v>
      </c>
      <c r="O266" s="2" t="s">
        <v>579</v>
      </c>
      <c r="P266" s="2" t="s">
        <v>63</v>
      </c>
      <c r="Q266" s="2" t="s">
        <v>63</v>
      </c>
      <c r="R266" s="2" t="s">
        <v>63</v>
      </c>
      <c r="S266" s="3">
        <v>1</v>
      </c>
      <c r="T266" s="3">
        <v>2</v>
      </c>
      <c r="U266" s="3">
        <v>0.05</v>
      </c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2" t="s">
        <v>52</v>
      </c>
      <c r="AW266" s="2" t="s">
        <v>689</v>
      </c>
      <c r="AX266" s="2" t="s">
        <v>52</v>
      </c>
      <c r="AY266" s="2" t="s">
        <v>52</v>
      </c>
    </row>
    <row r="267" spans="1:51" ht="30" customHeight="1" x14ac:dyDescent="0.3">
      <c r="A267" s="8" t="s">
        <v>590</v>
      </c>
      <c r="B267" s="8" t="s">
        <v>690</v>
      </c>
      <c r="C267" s="8" t="s">
        <v>229</v>
      </c>
      <c r="D267" s="9">
        <v>1</v>
      </c>
      <c r="E267" s="13">
        <f>TRUNC(SUMIF(W262:W267, RIGHTB(O267, 1), H262:H267)*U267, 2)</f>
        <v>0</v>
      </c>
      <c r="F267" s="14">
        <f t="shared" si="49"/>
        <v>0</v>
      </c>
      <c r="G267" s="13">
        <v>0</v>
      </c>
      <c r="H267" s="14">
        <f t="shared" si="50"/>
        <v>0</v>
      </c>
      <c r="I267" s="13">
        <v>0</v>
      </c>
      <c r="J267" s="14">
        <f t="shared" si="51"/>
        <v>0</v>
      </c>
      <c r="K267" s="13">
        <f t="shared" si="52"/>
        <v>0</v>
      </c>
      <c r="L267" s="14">
        <f t="shared" si="52"/>
        <v>0</v>
      </c>
      <c r="M267" s="8" t="s">
        <v>52</v>
      </c>
      <c r="N267" s="2" t="s">
        <v>343</v>
      </c>
      <c r="O267" s="2" t="s">
        <v>691</v>
      </c>
      <c r="P267" s="2" t="s">
        <v>63</v>
      </c>
      <c r="Q267" s="2" t="s">
        <v>63</v>
      </c>
      <c r="R267" s="2" t="s">
        <v>63</v>
      </c>
      <c r="S267" s="3">
        <v>1</v>
      </c>
      <c r="T267" s="3">
        <v>0</v>
      </c>
      <c r="U267" s="3">
        <v>0.03</v>
      </c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2" t="s">
        <v>52</v>
      </c>
      <c r="AW267" s="2" t="s">
        <v>692</v>
      </c>
      <c r="AX267" s="2" t="s">
        <v>52</v>
      </c>
      <c r="AY267" s="2" t="s">
        <v>52</v>
      </c>
    </row>
    <row r="268" spans="1:51" ht="30" customHeight="1" x14ac:dyDescent="0.3">
      <c r="A268" s="8" t="s">
        <v>324</v>
      </c>
      <c r="B268" s="8" t="s">
        <v>52</v>
      </c>
      <c r="C268" s="8" t="s">
        <v>52</v>
      </c>
      <c r="D268" s="9"/>
      <c r="E268" s="13"/>
      <c r="F268" s="14">
        <f>TRUNC(SUMIF(N262:N267, N261, F262:F267),0)</f>
        <v>0</v>
      </c>
      <c r="G268" s="13"/>
      <c r="H268" s="14">
        <f>TRUNC(SUMIF(N262:N267, N261, H262:H267),0)</f>
        <v>0</v>
      </c>
      <c r="I268" s="13"/>
      <c r="J268" s="14">
        <f>TRUNC(SUMIF(N262:N267, N261, J262:J267),0)</f>
        <v>0</v>
      </c>
      <c r="K268" s="13"/>
      <c r="L268" s="14">
        <f>F268+H268+J268</f>
        <v>0</v>
      </c>
      <c r="M268" s="8" t="s">
        <v>52</v>
      </c>
      <c r="N268" s="2" t="s">
        <v>75</v>
      </c>
      <c r="O268" s="2" t="s">
        <v>75</v>
      </c>
      <c r="P268" s="2" t="s">
        <v>52</v>
      </c>
      <c r="Q268" s="2" t="s">
        <v>52</v>
      </c>
      <c r="R268" s="2" t="s">
        <v>52</v>
      </c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2" t="s">
        <v>52</v>
      </c>
      <c r="AW268" s="2" t="s">
        <v>52</v>
      </c>
      <c r="AX268" s="2" t="s">
        <v>52</v>
      </c>
      <c r="AY268" s="2" t="s">
        <v>52</v>
      </c>
    </row>
    <row r="269" spans="1:51" ht="30" customHeight="1" x14ac:dyDescent="0.3">
      <c r="A269" s="9"/>
      <c r="B269" s="9"/>
      <c r="C269" s="9"/>
      <c r="D269" s="9"/>
      <c r="E269" s="13"/>
      <c r="F269" s="14"/>
      <c r="G269" s="13"/>
      <c r="H269" s="14"/>
      <c r="I269" s="13"/>
      <c r="J269" s="14"/>
      <c r="K269" s="13"/>
      <c r="L269" s="14"/>
      <c r="M269" s="9"/>
    </row>
    <row r="270" spans="1:51" ht="30" customHeight="1" x14ac:dyDescent="0.3">
      <c r="A270" s="37" t="s">
        <v>693</v>
      </c>
      <c r="B270" s="37"/>
      <c r="C270" s="37"/>
      <c r="D270" s="37"/>
      <c r="E270" s="38"/>
      <c r="F270" s="39"/>
      <c r="G270" s="38"/>
      <c r="H270" s="39"/>
      <c r="I270" s="38"/>
      <c r="J270" s="39"/>
      <c r="K270" s="38"/>
      <c r="L270" s="39"/>
      <c r="M270" s="37"/>
      <c r="N270" s="1" t="s">
        <v>348</v>
      </c>
    </row>
    <row r="271" spans="1:51" ht="30" customHeight="1" x14ac:dyDescent="0.3">
      <c r="A271" s="8" t="s">
        <v>695</v>
      </c>
      <c r="B271" s="8" t="s">
        <v>696</v>
      </c>
      <c r="C271" s="8" t="s">
        <v>122</v>
      </c>
      <c r="D271" s="9">
        <v>1.4490000000000001</v>
      </c>
      <c r="E271" s="13">
        <f>단가대비표!O45</f>
        <v>0</v>
      </c>
      <c r="F271" s="14">
        <f>TRUNC(E271*D271,1)</f>
        <v>0</v>
      </c>
      <c r="G271" s="13">
        <f>단가대비표!P45</f>
        <v>0</v>
      </c>
      <c r="H271" s="14">
        <f>TRUNC(G271*D271,1)</f>
        <v>0</v>
      </c>
      <c r="I271" s="13">
        <f>단가대비표!V45</f>
        <v>0</v>
      </c>
      <c r="J271" s="14">
        <f>TRUNC(I271*D271,1)</f>
        <v>0</v>
      </c>
      <c r="K271" s="13">
        <f t="shared" ref="K271:L275" si="53">TRUNC(E271+G271+I271,1)</f>
        <v>0</v>
      </c>
      <c r="L271" s="14">
        <f t="shared" si="53"/>
        <v>0</v>
      </c>
      <c r="M271" s="8" t="s">
        <v>52</v>
      </c>
      <c r="N271" s="2" t="s">
        <v>348</v>
      </c>
      <c r="O271" s="2" t="s">
        <v>697</v>
      </c>
      <c r="P271" s="2" t="s">
        <v>63</v>
      </c>
      <c r="Q271" s="2" t="s">
        <v>63</v>
      </c>
      <c r="R271" s="2" t="s">
        <v>62</v>
      </c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2" t="s">
        <v>52</v>
      </c>
      <c r="AW271" s="2" t="s">
        <v>698</v>
      </c>
      <c r="AX271" s="2" t="s">
        <v>52</v>
      </c>
      <c r="AY271" s="2" t="s">
        <v>52</v>
      </c>
    </row>
    <row r="272" spans="1:51" ht="30" customHeight="1" x14ac:dyDescent="0.3">
      <c r="A272" s="8" t="s">
        <v>341</v>
      </c>
      <c r="B272" s="8" t="s">
        <v>342</v>
      </c>
      <c r="C272" s="8" t="s">
        <v>246</v>
      </c>
      <c r="D272" s="9">
        <v>1.38</v>
      </c>
      <c r="E272" s="13">
        <f>일위대가목록!E41</f>
        <v>0</v>
      </c>
      <c r="F272" s="14">
        <f>TRUNC(E272*D272,1)</f>
        <v>0</v>
      </c>
      <c r="G272" s="13">
        <f>일위대가목록!F41</f>
        <v>0</v>
      </c>
      <c r="H272" s="14">
        <f>TRUNC(G272*D272,1)</f>
        <v>0</v>
      </c>
      <c r="I272" s="13">
        <f>일위대가목록!G41</f>
        <v>0</v>
      </c>
      <c r="J272" s="14">
        <f>TRUNC(I272*D272,1)</f>
        <v>0</v>
      </c>
      <c r="K272" s="13">
        <f t="shared" si="53"/>
        <v>0</v>
      </c>
      <c r="L272" s="14">
        <f t="shared" si="53"/>
        <v>0</v>
      </c>
      <c r="M272" s="8" t="s">
        <v>52</v>
      </c>
      <c r="N272" s="2" t="s">
        <v>348</v>
      </c>
      <c r="O272" s="2" t="s">
        <v>343</v>
      </c>
      <c r="P272" s="2" t="s">
        <v>62</v>
      </c>
      <c r="Q272" s="2" t="s">
        <v>63</v>
      </c>
      <c r="R272" s="2" t="s">
        <v>63</v>
      </c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2" t="s">
        <v>52</v>
      </c>
      <c r="AW272" s="2" t="s">
        <v>699</v>
      </c>
      <c r="AX272" s="2" t="s">
        <v>52</v>
      </c>
      <c r="AY272" s="2" t="s">
        <v>52</v>
      </c>
    </row>
    <row r="273" spans="1:51" ht="30" customHeight="1" x14ac:dyDescent="0.3">
      <c r="A273" s="8" t="s">
        <v>244</v>
      </c>
      <c r="B273" s="8" t="s">
        <v>245</v>
      </c>
      <c r="C273" s="8" t="s">
        <v>246</v>
      </c>
      <c r="D273" s="9">
        <v>-6.9000000000000006E-2</v>
      </c>
      <c r="E273" s="13">
        <f>단가대비표!O5</f>
        <v>0</v>
      </c>
      <c r="F273" s="14">
        <f>TRUNC(E273*D273,1)</f>
        <v>0</v>
      </c>
      <c r="G273" s="13">
        <f>단가대비표!P5</f>
        <v>0</v>
      </c>
      <c r="H273" s="14">
        <f>TRUNC(G273*D273,1)</f>
        <v>0</v>
      </c>
      <c r="I273" s="13">
        <f>단가대비표!V5</f>
        <v>0</v>
      </c>
      <c r="J273" s="14">
        <f>TRUNC(I273*D273,1)</f>
        <v>0</v>
      </c>
      <c r="K273" s="13">
        <f t="shared" si="53"/>
        <v>0</v>
      </c>
      <c r="L273" s="14">
        <f t="shared" si="53"/>
        <v>0</v>
      </c>
      <c r="M273" s="8" t="s">
        <v>247</v>
      </c>
      <c r="N273" s="2" t="s">
        <v>348</v>
      </c>
      <c r="O273" s="2" t="s">
        <v>248</v>
      </c>
      <c r="P273" s="2" t="s">
        <v>63</v>
      </c>
      <c r="Q273" s="2" t="s">
        <v>63</v>
      </c>
      <c r="R273" s="2" t="s">
        <v>62</v>
      </c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2" t="s">
        <v>52</v>
      </c>
      <c r="AW273" s="2" t="s">
        <v>700</v>
      </c>
      <c r="AX273" s="2" t="s">
        <v>52</v>
      </c>
      <c r="AY273" s="2" t="s">
        <v>52</v>
      </c>
    </row>
    <row r="274" spans="1:51" ht="30" customHeight="1" x14ac:dyDescent="0.3">
      <c r="A274" s="8" t="s">
        <v>484</v>
      </c>
      <c r="B274" s="8" t="s">
        <v>485</v>
      </c>
      <c r="C274" s="8" t="s">
        <v>67</v>
      </c>
      <c r="D274" s="9">
        <v>0.12</v>
      </c>
      <c r="E274" s="13">
        <f>일위대가목록!E43</f>
        <v>0</v>
      </c>
      <c r="F274" s="14">
        <f>TRUNC(E274*D274,1)</f>
        <v>0</v>
      </c>
      <c r="G274" s="13">
        <f>일위대가목록!F43</f>
        <v>0</v>
      </c>
      <c r="H274" s="14">
        <f>TRUNC(G274*D274,1)</f>
        <v>0</v>
      </c>
      <c r="I274" s="13">
        <f>일위대가목록!G43</f>
        <v>0</v>
      </c>
      <c r="J274" s="14">
        <f>TRUNC(I274*D274,1)</f>
        <v>0</v>
      </c>
      <c r="K274" s="13">
        <f t="shared" si="53"/>
        <v>0</v>
      </c>
      <c r="L274" s="14">
        <f t="shared" si="53"/>
        <v>0</v>
      </c>
      <c r="M274" s="8" t="s">
        <v>52</v>
      </c>
      <c r="N274" s="2" t="s">
        <v>348</v>
      </c>
      <c r="O274" s="2" t="s">
        <v>486</v>
      </c>
      <c r="P274" s="2" t="s">
        <v>62</v>
      </c>
      <c r="Q274" s="2" t="s">
        <v>63</v>
      </c>
      <c r="R274" s="2" t="s">
        <v>63</v>
      </c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2" t="s">
        <v>52</v>
      </c>
      <c r="AW274" s="2" t="s">
        <v>701</v>
      </c>
      <c r="AX274" s="2" t="s">
        <v>52</v>
      </c>
      <c r="AY274" s="2" t="s">
        <v>52</v>
      </c>
    </row>
    <row r="275" spans="1:51" ht="30" customHeight="1" x14ac:dyDescent="0.3">
      <c r="A275" s="8" t="s">
        <v>702</v>
      </c>
      <c r="B275" s="8" t="s">
        <v>703</v>
      </c>
      <c r="C275" s="8" t="s">
        <v>67</v>
      </c>
      <c r="D275" s="9">
        <v>0.12</v>
      </c>
      <c r="E275" s="13">
        <f>일위대가목록!E44</f>
        <v>0</v>
      </c>
      <c r="F275" s="14">
        <f>TRUNC(E275*D275,1)</f>
        <v>0</v>
      </c>
      <c r="G275" s="13">
        <f>일위대가목록!F44</f>
        <v>0</v>
      </c>
      <c r="H275" s="14">
        <f>TRUNC(G275*D275,1)</f>
        <v>0</v>
      </c>
      <c r="I275" s="13">
        <f>일위대가목록!G44</f>
        <v>0</v>
      </c>
      <c r="J275" s="14">
        <f>TRUNC(I275*D275,1)</f>
        <v>0</v>
      </c>
      <c r="K275" s="13">
        <f t="shared" si="53"/>
        <v>0</v>
      </c>
      <c r="L275" s="14">
        <f t="shared" si="53"/>
        <v>0</v>
      </c>
      <c r="M275" s="8" t="s">
        <v>52</v>
      </c>
      <c r="N275" s="2" t="s">
        <v>348</v>
      </c>
      <c r="O275" s="2" t="s">
        <v>704</v>
      </c>
      <c r="P275" s="2" t="s">
        <v>62</v>
      </c>
      <c r="Q275" s="2" t="s">
        <v>63</v>
      </c>
      <c r="R275" s="2" t="s">
        <v>63</v>
      </c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2" t="s">
        <v>52</v>
      </c>
      <c r="AW275" s="2" t="s">
        <v>705</v>
      </c>
      <c r="AX275" s="2" t="s">
        <v>52</v>
      </c>
      <c r="AY275" s="2" t="s">
        <v>52</v>
      </c>
    </row>
    <row r="276" spans="1:51" ht="30" customHeight="1" x14ac:dyDescent="0.3">
      <c r="A276" s="8" t="s">
        <v>324</v>
      </c>
      <c r="B276" s="8" t="s">
        <v>52</v>
      </c>
      <c r="C276" s="8" t="s">
        <v>52</v>
      </c>
      <c r="D276" s="9"/>
      <c r="E276" s="13"/>
      <c r="F276" s="14">
        <f>TRUNC(SUMIF(N271:N275, N270, F271:F275),0)</f>
        <v>0</v>
      </c>
      <c r="G276" s="13"/>
      <c r="H276" s="14">
        <f>TRUNC(SUMIF(N271:N275, N270, H271:H275),0)</f>
        <v>0</v>
      </c>
      <c r="I276" s="13"/>
      <c r="J276" s="14">
        <f>TRUNC(SUMIF(N271:N275, N270, J271:J275),0)</f>
        <v>0</v>
      </c>
      <c r="K276" s="13"/>
      <c r="L276" s="14">
        <f>F276+H276+J276</f>
        <v>0</v>
      </c>
      <c r="M276" s="8" t="s">
        <v>52</v>
      </c>
      <c r="N276" s="2" t="s">
        <v>75</v>
      </c>
      <c r="O276" s="2" t="s">
        <v>75</v>
      </c>
      <c r="P276" s="2" t="s">
        <v>52</v>
      </c>
      <c r="Q276" s="2" t="s">
        <v>52</v>
      </c>
      <c r="R276" s="2" t="s">
        <v>52</v>
      </c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2" t="s">
        <v>52</v>
      </c>
      <c r="AW276" s="2" t="s">
        <v>52</v>
      </c>
      <c r="AX276" s="2" t="s">
        <v>52</v>
      </c>
      <c r="AY276" s="2" t="s">
        <v>52</v>
      </c>
    </row>
    <row r="277" spans="1:51" ht="30" customHeight="1" x14ac:dyDescent="0.3">
      <c r="A277" s="9"/>
      <c r="B277" s="9"/>
      <c r="C277" s="9"/>
      <c r="D277" s="9"/>
      <c r="E277" s="13"/>
      <c r="F277" s="14"/>
      <c r="G277" s="13"/>
      <c r="H277" s="14"/>
      <c r="I277" s="13"/>
      <c r="J277" s="14"/>
      <c r="K277" s="13"/>
      <c r="L277" s="14"/>
      <c r="M277" s="9"/>
    </row>
    <row r="278" spans="1:51" ht="30" customHeight="1" x14ac:dyDescent="0.3">
      <c r="A278" s="37" t="s">
        <v>706</v>
      </c>
      <c r="B278" s="37"/>
      <c r="C278" s="37"/>
      <c r="D278" s="37"/>
      <c r="E278" s="38"/>
      <c r="F278" s="39"/>
      <c r="G278" s="38"/>
      <c r="H278" s="39"/>
      <c r="I278" s="38"/>
      <c r="J278" s="39"/>
      <c r="K278" s="38"/>
      <c r="L278" s="39"/>
      <c r="M278" s="37"/>
      <c r="N278" s="1" t="s">
        <v>486</v>
      </c>
    </row>
    <row r="279" spans="1:51" ht="30" customHeight="1" x14ac:dyDescent="0.3">
      <c r="A279" s="8" t="s">
        <v>708</v>
      </c>
      <c r="B279" s="8" t="s">
        <v>709</v>
      </c>
      <c r="C279" s="8" t="s">
        <v>428</v>
      </c>
      <c r="D279" s="9">
        <v>0.08</v>
      </c>
      <c r="E279" s="13">
        <f>단가대비표!O40</f>
        <v>0</v>
      </c>
      <c r="F279" s="14">
        <f>TRUNC(E279*D279,1)</f>
        <v>0</v>
      </c>
      <c r="G279" s="13">
        <f>단가대비표!P40</f>
        <v>0</v>
      </c>
      <c r="H279" s="14">
        <f>TRUNC(G279*D279,1)</f>
        <v>0</v>
      </c>
      <c r="I279" s="13">
        <f>단가대비표!V40</f>
        <v>0</v>
      </c>
      <c r="J279" s="14">
        <f>TRUNC(I279*D279,1)</f>
        <v>0</v>
      </c>
      <c r="K279" s="13">
        <f>TRUNC(E279+G279+I279,1)</f>
        <v>0</v>
      </c>
      <c r="L279" s="14">
        <f>TRUNC(F279+H279+J279,1)</f>
        <v>0</v>
      </c>
      <c r="M279" s="8" t="s">
        <v>52</v>
      </c>
      <c r="N279" s="2" t="s">
        <v>486</v>
      </c>
      <c r="O279" s="2" t="s">
        <v>710</v>
      </c>
      <c r="P279" s="2" t="s">
        <v>63</v>
      </c>
      <c r="Q279" s="2" t="s">
        <v>63</v>
      </c>
      <c r="R279" s="2" t="s">
        <v>62</v>
      </c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2" t="s">
        <v>52</v>
      </c>
      <c r="AW279" s="2" t="s">
        <v>711</v>
      </c>
      <c r="AX279" s="2" t="s">
        <v>52</v>
      </c>
      <c r="AY279" s="2" t="s">
        <v>52</v>
      </c>
    </row>
    <row r="280" spans="1:51" ht="30" customHeight="1" x14ac:dyDescent="0.3">
      <c r="A280" s="8" t="s">
        <v>712</v>
      </c>
      <c r="B280" s="8" t="s">
        <v>713</v>
      </c>
      <c r="C280" s="8" t="s">
        <v>428</v>
      </c>
      <c r="D280" s="9">
        <v>4.0000000000000001E-3</v>
      </c>
      <c r="E280" s="13">
        <f>단가대비표!O43</f>
        <v>0</v>
      </c>
      <c r="F280" s="14">
        <f>TRUNC(E280*D280,1)</f>
        <v>0</v>
      </c>
      <c r="G280" s="13">
        <f>단가대비표!P43</f>
        <v>0</v>
      </c>
      <c r="H280" s="14">
        <f>TRUNC(G280*D280,1)</f>
        <v>0</v>
      </c>
      <c r="I280" s="13">
        <f>단가대비표!V43</f>
        <v>0</v>
      </c>
      <c r="J280" s="14">
        <f>TRUNC(I280*D280,1)</f>
        <v>0</v>
      </c>
      <c r="K280" s="13">
        <f>TRUNC(E280+G280+I280,1)</f>
        <v>0</v>
      </c>
      <c r="L280" s="14">
        <f>TRUNC(F280+H280+J280,1)</f>
        <v>0</v>
      </c>
      <c r="M280" s="8" t="s">
        <v>52</v>
      </c>
      <c r="N280" s="2" t="s">
        <v>486</v>
      </c>
      <c r="O280" s="2" t="s">
        <v>714</v>
      </c>
      <c r="P280" s="2" t="s">
        <v>63</v>
      </c>
      <c r="Q280" s="2" t="s">
        <v>63</v>
      </c>
      <c r="R280" s="2" t="s">
        <v>62</v>
      </c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2" t="s">
        <v>52</v>
      </c>
      <c r="AW280" s="2" t="s">
        <v>715</v>
      </c>
      <c r="AX280" s="2" t="s">
        <v>52</v>
      </c>
      <c r="AY280" s="2" t="s">
        <v>52</v>
      </c>
    </row>
    <row r="281" spans="1:51" ht="30" customHeight="1" x14ac:dyDescent="0.3">
      <c r="A281" s="8" t="s">
        <v>324</v>
      </c>
      <c r="B281" s="8" t="s">
        <v>52</v>
      </c>
      <c r="C281" s="8" t="s">
        <v>52</v>
      </c>
      <c r="D281" s="9"/>
      <c r="E281" s="13"/>
      <c r="F281" s="14">
        <f>TRUNC(SUMIF(N279:N280, N278, F279:F280),0)</f>
        <v>0</v>
      </c>
      <c r="G281" s="13"/>
      <c r="H281" s="14">
        <f>TRUNC(SUMIF(N279:N280, N278, H279:H280),0)</f>
        <v>0</v>
      </c>
      <c r="I281" s="13"/>
      <c r="J281" s="14">
        <f>TRUNC(SUMIF(N279:N280, N278, J279:J280),0)</f>
        <v>0</v>
      </c>
      <c r="K281" s="13"/>
      <c r="L281" s="14">
        <f>F281+H281+J281</f>
        <v>0</v>
      </c>
      <c r="M281" s="8" t="s">
        <v>52</v>
      </c>
      <c r="N281" s="2" t="s">
        <v>75</v>
      </c>
      <c r="O281" s="2" t="s">
        <v>75</v>
      </c>
      <c r="P281" s="2" t="s">
        <v>52</v>
      </c>
      <c r="Q281" s="2" t="s">
        <v>52</v>
      </c>
      <c r="R281" s="2" t="s">
        <v>52</v>
      </c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2" t="s">
        <v>52</v>
      </c>
      <c r="AW281" s="2" t="s">
        <v>52</v>
      </c>
      <c r="AX281" s="2" t="s">
        <v>52</v>
      </c>
      <c r="AY281" s="2" t="s">
        <v>52</v>
      </c>
    </row>
    <row r="282" spans="1:51" ht="30" customHeight="1" x14ac:dyDescent="0.3">
      <c r="A282" s="9"/>
      <c r="B282" s="9"/>
      <c r="C282" s="9"/>
      <c r="D282" s="9"/>
      <c r="E282" s="13"/>
      <c r="F282" s="14"/>
      <c r="G282" s="13"/>
      <c r="H282" s="14"/>
      <c r="I282" s="13"/>
      <c r="J282" s="14"/>
      <c r="K282" s="13"/>
      <c r="L282" s="14"/>
      <c r="M282" s="9"/>
    </row>
    <row r="283" spans="1:51" ht="30" customHeight="1" x14ac:dyDescent="0.3">
      <c r="A283" s="37" t="s">
        <v>716</v>
      </c>
      <c r="B283" s="37"/>
      <c r="C283" s="37"/>
      <c r="D283" s="37"/>
      <c r="E283" s="38"/>
      <c r="F283" s="39"/>
      <c r="G283" s="38"/>
      <c r="H283" s="39"/>
      <c r="I283" s="38"/>
      <c r="J283" s="39"/>
      <c r="K283" s="38"/>
      <c r="L283" s="39"/>
      <c r="M283" s="37"/>
      <c r="N283" s="1" t="s">
        <v>704</v>
      </c>
    </row>
    <row r="284" spans="1:51" ht="30" customHeight="1" x14ac:dyDescent="0.3">
      <c r="A284" s="8" t="s">
        <v>593</v>
      </c>
      <c r="B284" s="8" t="s">
        <v>328</v>
      </c>
      <c r="C284" s="8" t="s">
        <v>329</v>
      </c>
      <c r="D284" s="9">
        <v>1.4999999999999999E-2</v>
      </c>
      <c r="E284" s="13">
        <f>단가대비표!O59</f>
        <v>0</v>
      </c>
      <c r="F284" s="14">
        <f>TRUNC(E284*D284,1)</f>
        <v>0</v>
      </c>
      <c r="G284" s="13">
        <f>단가대비표!P59</f>
        <v>0</v>
      </c>
      <c r="H284" s="14">
        <f>TRUNC(G284*D284,1)</f>
        <v>0</v>
      </c>
      <c r="I284" s="13">
        <f>단가대비표!V59</f>
        <v>0</v>
      </c>
      <c r="J284" s="14">
        <f>TRUNC(I284*D284,1)</f>
        <v>0</v>
      </c>
      <c r="K284" s="13">
        <f t="shared" ref="K284:L286" si="54">TRUNC(E284+G284+I284,1)</f>
        <v>0</v>
      </c>
      <c r="L284" s="14">
        <f t="shared" si="54"/>
        <v>0</v>
      </c>
      <c r="M284" s="8" t="s">
        <v>52</v>
      </c>
      <c r="N284" s="2" t="s">
        <v>704</v>
      </c>
      <c r="O284" s="2" t="s">
        <v>594</v>
      </c>
      <c r="P284" s="2" t="s">
        <v>63</v>
      </c>
      <c r="Q284" s="2" t="s">
        <v>63</v>
      </c>
      <c r="R284" s="2" t="s">
        <v>62</v>
      </c>
      <c r="S284" s="3"/>
      <c r="T284" s="3"/>
      <c r="U284" s="3"/>
      <c r="V284" s="3">
        <v>1</v>
      </c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2" t="s">
        <v>52</v>
      </c>
      <c r="AW284" s="2" t="s">
        <v>718</v>
      </c>
      <c r="AX284" s="2" t="s">
        <v>52</v>
      </c>
      <c r="AY284" s="2" t="s">
        <v>52</v>
      </c>
    </row>
    <row r="285" spans="1:51" ht="30" customHeight="1" x14ac:dyDescent="0.3">
      <c r="A285" s="8" t="s">
        <v>327</v>
      </c>
      <c r="B285" s="8" t="s">
        <v>328</v>
      </c>
      <c r="C285" s="8" t="s">
        <v>329</v>
      </c>
      <c r="D285" s="9">
        <v>3.0000000000000001E-3</v>
      </c>
      <c r="E285" s="13">
        <f>단가대비표!O51</f>
        <v>0</v>
      </c>
      <c r="F285" s="14">
        <f>TRUNC(E285*D285,1)</f>
        <v>0</v>
      </c>
      <c r="G285" s="13">
        <f>단가대비표!P51</f>
        <v>0</v>
      </c>
      <c r="H285" s="14">
        <f>TRUNC(G285*D285,1)</f>
        <v>0</v>
      </c>
      <c r="I285" s="13">
        <f>단가대비표!V51</f>
        <v>0</v>
      </c>
      <c r="J285" s="14">
        <f>TRUNC(I285*D285,1)</f>
        <v>0</v>
      </c>
      <c r="K285" s="13">
        <f t="shared" si="54"/>
        <v>0</v>
      </c>
      <c r="L285" s="14">
        <f t="shared" si="54"/>
        <v>0</v>
      </c>
      <c r="M285" s="8" t="s">
        <v>52</v>
      </c>
      <c r="N285" s="2" t="s">
        <v>704</v>
      </c>
      <c r="O285" s="2" t="s">
        <v>330</v>
      </c>
      <c r="P285" s="2" t="s">
        <v>63</v>
      </c>
      <c r="Q285" s="2" t="s">
        <v>63</v>
      </c>
      <c r="R285" s="2" t="s">
        <v>62</v>
      </c>
      <c r="S285" s="3"/>
      <c r="T285" s="3"/>
      <c r="U285" s="3"/>
      <c r="V285" s="3">
        <v>1</v>
      </c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2" t="s">
        <v>52</v>
      </c>
      <c r="AW285" s="2" t="s">
        <v>719</v>
      </c>
      <c r="AX285" s="2" t="s">
        <v>52</v>
      </c>
      <c r="AY285" s="2" t="s">
        <v>52</v>
      </c>
    </row>
    <row r="286" spans="1:51" ht="30" customHeight="1" x14ac:dyDescent="0.3">
      <c r="A286" s="8" t="s">
        <v>720</v>
      </c>
      <c r="B286" s="8" t="s">
        <v>721</v>
      </c>
      <c r="C286" s="8" t="s">
        <v>229</v>
      </c>
      <c r="D286" s="9">
        <v>1</v>
      </c>
      <c r="E286" s="13">
        <f>TRUNC(SUMIF(V284:V286, RIGHTB(O286, 1), H284:H286)*U286, 2)</f>
        <v>0</v>
      </c>
      <c r="F286" s="14">
        <f>TRUNC(E286*D286,1)</f>
        <v>0</v>
      </c>
      <c r="G286" s="13">
        <v>0</v>
      </c>
      <c r="H286" s="14">
        <f>TRUNC(G286*D286,1)</f>
        <v>0</v>
      </c>
      <c r="I286" s="13">
        <v>0</v>
      </c>
      <c r="J286" s="14">
        <f>TRUNC(I286*D286,1)</f>
        <v>0</v>
      </c>
      <c r="K286" s="13">
        <f t="shared" si="54"/>
        <v>0</v>
      </c>
      <c r="L286" s="14">
        <f t="shared" si="54"/>
        <v>0</v>
      </c>
      <c r="M286" s="8" t="s">
        <v>52</v>
      </c>
      <c r="N286" s="2" t="s">
        <v>704</v>
      </c>
      <c r="O286" s="2" t="s">
        <v>579</v>
      </c>
      <c r="P286" s="2" t="s">
        <v>63</v>
      </c>
      <c r="Q286" s="2" t="s">
        <v>63</v>
      </c>
      <c r="R286" s="2" t="s">
        <v>63</v>
      </c>
      <c r="S286" s="3">
        <v>1</v>
      </c>
      <c r="T286" s="3">
        <v>0</v>
      </c>
      <c r="U286" s="3">
        <v>0.02</v>
      </c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2" t="s">
        <v>52</v>
      </c>
      <c r="AW286" s="2" t="s">
        <v>722</v>
      </c>
      <c r="AX286" s="2" t="s">
        <v>52</v>
      </c>
      <c r="AY286" s="2" t="s">
        <v>52</v>
      </c>
    </row>
    <row r="287" spans="1:51" ht="30" customHeight="1" x14ac:dyDescent="0.3">
      <c r="A287" s="8" t="s">
        <v>324</v>
      </c>
      <c r="B287" s="8" t="s">
        <v>52</v>
      </c>
      <c r="C287" s="8" t="s">
        <v>52</v>
      </c>
      <c r="D287" s="9"/>
      <c r="E287" s="13"/>
      <c r="F287" s="14">
        <f>TRUNC(SUMIF(N284:N286, N283, F284:F286),0)</f>
        <v>0</v>
      </c>
      <c r="G287" s="13"/>
      <c r="H287" s="14">
        <f>TRUNC(SUMIF(N284:N286, N283, H284:H286),0)</f>
        <v>0</v>
      </c>
      <c r="I287" s="13"/>
      <c r="J287" s="14">
        <f>TRUNC(SUMIF(N284:N286, N283, J284:J286),0)</f>
        <v>0</v>
      </c>
      <c r="K287" s="13"/>
      <c r="L287" s="14">
        <f>F287+H287+J287</f>
        <v>0</v>
      </c>
      <c r="M287" s="8" t="s">
        <v>52</v>
      </c>
      <c r="N287" s="2" t="s">
        <v>75</v>
      </c>
      <c r="O287" s="2" t="s">
        <v>75</v>
      </c>
      <c r="P287" s="2" t="s">
        <v>52</v>
      </c>
      <c r="Q287" s="2" t="s">
        <v>52</v>
      </c>
      <c r="R287" s="2" t="s">
        <v>52</v>
      </c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2" t="s">
        <v>52</v>
      </c>
      <c r="AW287" s="2" t="s">
        <v>52</v>
      </c>
      <c r="AX287" s="2" t="s">
        <v>52</v>
      </c>
      <c r="AY287" s="2" t="s">
        <v>52</v>
      </c>
    </row>
    <row r="288" spans="1:51" ht="30" customHeight="1" x14ac:dyDescent="0.3">
      <c r="A288" s="9"/>
      <c r="B288" s="9"/>
      <c r="C288" s="9"/>
      <c r="D288" s="9"/>
      <c r="E288" s="13"/>
      <c r="F288" s="14"/>
      <c r="G288" s="13"/>
      <c r="H288" s="14"/>
      <c r="I288" s="13"/>
      <c r="J288" s="14"/>
      <c r="K288" s="13"/>
      <c r="L288" s="14"/>
      <c r="M288" s="9"/>
    </row>
    <row r="289" spans="1:51" ht="30" customHeight="1" x14ac:dyDescent="0.3">
      <c r="A289" s="37" t="s">
        <v>723</v>
      </c>
      <c r="B289" s="37"/>
      <c r="C289" s="37"/>
      <c r="D289" s="37"/>
      <c r="E289" s="38"/>
      <c r="F289" s="39"/>
      <c r="G289" s="38"/>
      <c r="H289" s="39"/>
      <c r="I289" s="38"/>
      <c r="J289" s="39"/>
      <c r="K289" s="38"/>
      <c r="L289" s="39"/>
      <c r="M289" s="37"/>
      <c r="N289" s="1" t="s">
        <v>363</v>
      </c>
    </row>
    <row r="290" spans="1:51" ht="30" customHeight="1" x14ac:dyDescent="0.3">
      <c r="A290" s="8" t="s">
        <v>630</v>
      </c>
      <c r="B290" s="8" t="s">
        <v>328</v>
      </c>
      <c r="C290" s="8" t="s">
        <v>329</v>
      </c>
      <c r="D290" s="9">
        <v>4.5999999999999999E-2</v>
      </c>
      <c r="E290" s="13">
        <f>단가대비표!O60</f>
        <v>0</v>
      </c>
      <c r="F290" s="14">
        <f>TRUNC(E290*D290,1)</f>
        <v>0</v>
      </c>
      <c r="G290" s="13">
        <f>단가대비표!P60</f>
        <v>0</v>
      </c>
      <c r="H290" s="14">
        <f>TRUNC(G290*D290,1)</f>
        <v>0</v>
      </c>
      <c r="I290" s="13">
        <f>단가대비표!V60</f>
        <v>0</v>
      </c>
      <c r="J290" s="14">
        <f>TRUNC(I290*D290,1)</f>
        <v>0</v>
      </c>
      <c r="K290" s="13">
        <f t="shared" ref="K290:L292" si="55">TRUNC(E290+G290+I290,1)</f>
        <v>0</v>
      </c>
      <c r="L290" s="14">
        <f t="shared" si="55"/>
        <v>0</v>
      </c>
      <c r="M290" s="8" t="s">
        <v>52</v>
      </c>
      <c r="N290" s="2" t="s">
        <v>363</v>
      </c>
      <c r="O290" s="2" t="s">
        <v>631</v>
      </c>
      <c r="P290" s="2" t="s">
        <v>63</v>
      </c>
      <c r="Q290" s="2" t="s">
        <v>63</v>
      </c>
      <c r="R290" s="2" t="s">
        <v>62</v>
      </c>
      <c r="S290" s="3"/>
      <c r="T290" s="3"/>
      <c r="U290" s="3"/>
      <c r="V290" s="3">
        <v>1</v>
      </c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2" t="s">
        <v>52</v>
      </c>
      <c r="AW290" s="2" t="s">
        <v>725</v>
      </c>
      <c r="AX290" s="2" t="s">
        <v>52</v>
      </c>
      <c r="AY290" s="2" t="s">
        <v>52</v>
      </c>
    </row>
    <row r="291" spans="1:51" ht="30" customHeight="1" x14ac:dyDescent="0.3">
      <c r="A291" s="8" t="s">
        <v>327</v>
      </c>
      <c r="B291" s="8" t="s">
        <v>328</v>
      </c>
      <c r="C291" s="8" t="s">
        <v>329</v>
      </c>
      <c r="D291" s="9">
        <v>2.3E-2</v>
      </c>
      <c r="E291" s="13">
        <f>단가대비표!O51</f>
        <v>0</v>
      </c>
      <c r="F291" s="14">
        <f>TRUNC(E291*D291,1)</f>
        <v>0</v>
      </c>
      <c r="G291" s="13">
        <f>단가대비표!P51</f>
        <v>0</v>
      </c>
      <c r="H291" s="14">
        <f>TRUNC(G291*D291,1)</f>
        <v>0</v>
      </c>
      <c r="I291" s="13">
        <f>단가대비표!V51</f>
        <v>0</v>
      </c>
      <c r="J291" s="14">
        <f>TRUNC(I291*D291,1)</f>
        <v>0</v>
      </c>
      <c r="K291" s="13">
        <f t="shared" si="55"/>
        <v>0</v>
      </c>
      <c r="L291" s="14">
        <f t="shared" si="55"/>
        <v>0</v>
      </c>
      <c r="M291" s="8" t="s">
        <v>52</v>
      </c>
      <c r="N291" s="2" t="s">
        <v>363</v>
      </c>
      <c r="O291" s="2" t="s">
        <v>330</v>
      </c>
      <c r="P291" s="2" t="s">
        <v>63</v>
      </c>
      <c r="Q291" s="2" t="s">
        <v>63</v>
      </c>
      <c r="R291" s="2" t="s">
        <v>62</v>
      </c>
      <c r="S291" s="3"/>
      <c r="T291" s="3"/>
      <c r="U291" s="3"/>
      <c r="V291" s="3">
        <v>1</v>
      </c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2" t="s">
        <v>52</v>
      </c>
      <c r="AW291" s="2" t="s">
        <v>726</v>
      </c>
      <c r="AX291" s="2" t="s">
        <v>52</v>
      </c>
      <c r="AY291" s="2" t="s">
        <v>52</v>
      </c>
    </row>
    <row r="292" spans="1:51" ht="30" customHeight="1" x14ac:dyDescent="0.3">
      <c r="A292" s="8" t="s">
        <v>577</v>
      </c>
      <c r="B292" s="8" t="s">
        <v>727</v>
      </c>
      <c r="C292" s="8" t="s">
        <v>229</v>
      </c>
      <c r="D292" s="9">
        <v>1</v>
      </c>
      <c r="E292" s="13">
        <v>0</v>
      </c>
      <c r="F292" s="14">
        <f>TRUNC(E292*D292,1)</f>
        <v>0</v>
      </c>
      <c r="G292" s="13">
        <v>0</v>
      </c>
      <c r="H292" s="14">
        <f>TRUNC(G292*D292,1)</f>
        <v>0</v>
      </c>
      <c r="I292" s="13">
        <f>TRUNC(SUMIF(V290:V292, RIGHTB(O292, 1), H290:H292)*U292, 2)</f>
        <v>0</v>
      </c>
      <c r="J292" s="14">
        <f>TRUNC(I292*D292,1)</f>
        <v>0</v>
      </c>
      <c r="K292" s="13">
        <f t="shared" si="55"/>
        <v>0</v>
      </c>
      <c r="L292" s="14">
        <f t="shared" si="55"/>
        <v>0</v>
      </c>
      <c r="M292" s="8" t="s">
        <v>52</v>
      </c>
      <c r="N292" s="2" t="s">
        <v>363</v>
      </c>
      <c r="O292" s="2" t="s">
        <v>579</v>
      </c>
      <c r="P292" s="2" t="s">
        <v>63</v>
      </c>
      <c r="Q292" s="2" t="s">
        <v>63</v>
      </c>
      <c r="R292" s="2" t="s">
        <v>63</v>
      </c>
      <c r="S292" s="3">
        <v>1</v>
      </c>
      <c r="T292" s="3">
        <v>2</v>
      </c>
      <c r="U292" s="3">
        <v>0.01</v>
      </c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2" t="s">
        <v>52</v>
      </c>
      <c r="AW292" s="2" t="s">
        <v>728</v>
      </c>
      <c r="AX292" s="2" t="s">
        <v>52</v>
      </c>
      <c r="AY292" s="2" t="s">
        <v>52</v>
      </c>
    </row>
    <row r="293" spans="1:51" ht="30" customHeight="1" x14ac:dyDescent="0.3">
      <c r="A293" s="8" t="s">
        <v>324</v>
      </c>
      <c r="B293" s="8" t="s">
        <v>52</v>
      </c>
      <c r="C293" s="8" t="s">
        <v>52</v>
      </c>
      <c r="D293" s="9"/>
      <c r="E293" s="13"/>
      <c r="F293" s="14">
        <f>TRUNC(SUMIF(N290:N292, N289, F290:F292),0)</f>
        <v>0</v>
      </c>
      <c r="G293" s="13"/>
      <c r="H293" s="14">
        <f>TRUNC(SUMIF(N290:N292, N289, H290:H292),0)</f>
        <v>0</v>
      </c>
      <c r="I293" s="13"/>
      <c r="J293" s="14">
        <f>TRUNC(SUMIF(N290:N292, N289, J290:J292),0)</f>
        <v>0</v>
      </c>
      <c r="K293" s="13"/>
      <c r="L293" s="14">
        <f>F293+H293+J293</f>
        <v>0</v>
      </c>
      <c r="M293" s="8" t="s">
        <v>52</v>
      </c>
      <c r="N293" s="2" t="s">
        <v>75</v>
      </c>
      <c r="O293" s="2" t="s">
        <v>75</v>
      </c>
      <c r="P293" s="2" t="s">
        <v>52</v>
      </c>
      <c r="Q293" s="2" t="s">
        <v>52</v>
      </c>
      <c r="R293" s="2" t="s">
        <v>52</v>
      </c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2" t="s">
        <v>52</v>
      </c>
      <c r="AW293" s="2" t="s">
        <v>52</v>
      </c>
      <c r="AX293" s="2" t="s">
        <v>52</v>
      </c>
      <c r="AY293" s="2" t="s">
        <v>52</v>
      </c>
    </row>
    <row r="294" spans="1:51" ht="30" customHeight="1" x14ac:dyDescent="0.3">
      <c r="A294" s="9"/>
      <c r="B294" s="9"/>
      <c r="C294" s="9"/>
      <c r="D294" s="9"/>
      <c r="E294" s="13"/>
      <c r="F294" s="14"/>
      <c r="G294" s="13"/>
      <c r="H294" s="14"/>
      <c r="I294" s="13"/>
      <c r="J294" s="14"/>
      <c r="K294" s="13"/>
      <c r="L294" s="14"/>
      <c r="M294" s="9"/>
    </row>
    <row r="295" spans="1:51" ht="30" customHeight="1" x14ac:dyDescent="0.3">
      <c r="A295" s="37" t="s">
        <v>729</v>
      </c>
      <c r="B295" s="37"/>
      <c r="C295" s="37"/>
      <c r="D295" s="37"/>
      <c r="E295" s="38"/>
      <c r="F295" s="39"/>
      <c r="G295" s="38"/>
      <c r="H295" s="39"/>
      <c r="I295" s="38"/>
      <c r="J295" s="39"/>
      <c r="K295" s="38"/>
      <c r="L295" s="39"/>
      <c r="M295" s="37"/>
      <c r="N295" s="1" t="s">
        <v>367</v>
      </c>
    </row>
    <row r="296" spans="1:51" ht="30" customHeight="1" x14ac:dyDescent="0.3">
      <c r="A296" s="8" t="s">
        <v>731</v>
      </c>
      <c r="B296" s="8" t="s">
        <v>732</v>
      </c>
      <c r="C296" s="8" t="s">
        <v>428</v>
      </c>
      <c r="D296" s="9">
        <v>0.19700000000000001</v>
      </c>
      <c r="E296" s="13">
        <f>단가대비표!O39</f>
        <v>0</v>
      </c>
      <c r="F296" s="14">
        <f>TRUNC(E296*D296,1)</f>
        <v>0</v>
      </c>
      <c r="G296" s="13">
        <f>단가대비표!P39</f>
        <v>0</v>
      </c>
      <c r="H296" s="14">
        <f>TRUNC(G296*D296,1)</f>
        <v>0</v>
      </c>
      <c r="I296" s="13">
        <f>단가대비표!V39</f>
        <v>0</v>
      </c>
      <c r="J296" s="14">
        <f>TRUNC(I296*D296,1)</f>
        <v>0</v>
      </c>
      <c r="K296" s="13">
        <f>TRUNC(E296+G296+I296,1)</f>
        <v>0</v>
      </c>
      <c r="L296" s="14">
        <f>TRUNC(F296+H296+J296,1)</f>
        <v>0</v>
      </c>
      <c r="M296" s="8" t="s">
        <v>52</v>
      </c>
      <c r="N296" s="2" t="s">
        <v>367</v>
      </c>
      <c r="O296" s="2" t="s">
        <v>733</v>
      </c>
      <c r="P296" s="2" t="s">
        <v>63</v>
      </c>
      <c r="Q296" s="2" t="s">
        <v>63</v>
      </c>
      <c r="R296" s="2" t="s">
        <v>62</v>
      </c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2" t="s">
        <v>52</v>
      </c>
      <c r="AW296" s="2" t="s">
        <v>734</v>
      </c>
      <c r="AX296" s="2" t="s">
        <v>52</v>
      </c>
      <c r="AY296" s="2" t="s">
        <v>52</v>
      </c>
    </row>
    <row r="297" spans="1:51" ht="30" customHeight="1" x14ac:dyDescent="0.3">
      <c r="A297" s="8" t="s">
        <v>324</v>
      </c>
      <c r="B297" s="8" t="s">
        <v>52</v>
      </c>
      <c r="C297" s="8" t="s">
        <v>52</v>
      </c>
      <c r="D297" s="9"/>
      <c r="E297" s="13"/>
      <c r="F297" s="14">
        <f>TRUNC(SUMIF(N296:N296, N295, F296:F296),0)</f>
        <v>0</v>
      </c>
      <c r="G297" s="13"/>
      <c r="H297" s="14">
        <f>TRUNC(SUMIF(N296:N296, N295, H296:H296),0)</f>
        <v>0</v>
      </c>
      <c r="I297" s="13"/>
      <c r="J297" s="14">
        <f>TRUNC(SUMIF(N296:N296, N295, J296:J296),0)</f>
        <v>0</v>
      </c>
      <c r="K297" s="13"/>
      <c r="L297" s="14">
        <f>F297+H297+J297</f>
        <v>0</v>
      </c>
      <c r="M297" s="8" t="s">
        <v>52</v>
      </c>
      <c r="N297" s="2" t="s">
        <v>75</v>
      </c>
      <c r="O297" s="2" t="s">
        <v>75</v>
      </c>
      <c r="P297" s="2" t="s">
        <v>52</v>
      </c>
      <c r="Q297" s="2" t="s">
        <v>52</v>
      </c>
      <c r="R297" s="2" t="s">
        <v>52</v>
      </c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2" t="s">
        <v>52</v>
      </c>
      <c r="AW297" s="2" t="s">
        <v>52</v>
      </c>
      <c r="AX297" s="2" t="s">
        <v>52</v>
      </c>
      <c r="AY297" s="2" t="s">
        <v>52</v>
      </c>
    </row>
    <row r="298" spans="1:51" ht="30" customHeight="1" x14ac:dyDescent="0.3">
      <c r="A298" s="9"/>
      <c r="B298" s="9"/>
      <c r="C298" s="9"/>
      <c r="D298" s="9"/>
      <c r="E298" s="13"/>
      <c r="F298" s="14"/>
      <c r="G298" s="13"/>
      <c r="H298" s="14"/>
      <c r="I298" s="13"/>
      <c r="J298" s="14"/>
      <c r="K298" s="13"/>
      <c r="L298" s="14"/>
      <c r="M298" s="9"/>
    </row>
    <row r="299" spans="1:51" ht="30" customHeight="1" x14ac:dyDescent="0.3">
      <c r="A299" s="37" t="s">
        <v>735</v>
      </c>
      <c r="B299" s="37"/>
      <c r="C299" s="37"/>
      <c r="D299" s="37"/>
      <c r="E299" s="38"/>
      <c r="F299" s="39"/>
      <c r="G299" s="38"/>
      <c r="H299" s="39"/>
      <c r="I299" s="38"/>
      <c r="J299" s="39"/>
      <c r="K299" s="38"/>
      <c r="L299" s="39"/>
      <c r="M299" s="37"/>
      <c r="N299" s="1" t="s">
        <v>371</v>
      </c>
    </row>
    <row r="300" spans="1:51" ht="30" customHeight="1" x14ac:dyDescent="0.3">
      <c r="A300" s="8" t="s">
        <v>593</v>
      </c>
      <c r="B300" s="8" t="s">
        <v>328</v>
      </c>
      <c r="C300" s="8" t="s">
        <v>329</v>
      </c>
      <c r="D300" s="9">
        <v>1.2E-2</v>
      </c>
      <c r="E300" s="13">
        <f>단가대비표!O59</f>
        <v>0</v>
      </c>
      <c r="F300" s="14">
        <f>TRUNC(E300*D300,1)</f>
        <v>0</v>
      </c>
      <c r="G300" s="13">
        <f>단가대비표!P59</f>
        <v>0</v>
      </c>
      <c r="H300" s="14">
        <f>TRUNC(G300*D300,1)</f>
        <v>0</v>
      </c>
      <c r="I300" s="13">
        <f>단가대비표!V59</f>
        <v>0</v>
      </c>
      <c r="J300" s="14">
        <f>TRUNC(I300*D300,1)</f>
        <v>0</v>
      </c>
      <c r="K300" s="13">
        <f t="shared" ref="K300:L304" si="56">TRUNC(E300+G300+I300,1)</f>
        <v>0</v>
      </c>
      <c r="L300" s="14">
        <f t="shared" si="56"/>
        <v>0</v>
      </c>
      <c r="M300" s="8" t="s">
        <v>52</v>
      </c>
      <c r="N300" s="2" t="s">
        <v>371</v>
      </c>
      <c r="O300" s="2" t="s">
        <v>594</v>
      </c>
      <c r="P300" s="2" t="s">
        <v>63</v>
      </c>
      <c r="Q300" s="2" t="s">
        <v>63</v>
      </c>
      <c r="R300" s="2" t="s">
        <v>62</v>
      </c>
      <c r="S300" s="3"/>
      <c r="T300" s="3"/>
      <c r="U300" s="3"/>
      <c r="V300" s="3">
        <v>1</v>
      </c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2" t="s">
        <v>52</v>
      </c>
      <c r="AW300" s="2" t="s">
        <v>737</v>
      </c>
      <c r="AX300" s="2" t="s">
        <v>52</v>
      </c>
      <c r="AY300" s="2" t="s">
        <v>52</v>
      </c>
    </row>
    <row r="301" spans="1:51" ht="30" customHeight="1" x14ac:dyDescent="0.3">
      <c r="A301" s="8" t="s">
        <v>327</v>
      </c>
      <c r="B301" s="8" t="s">
        <v>328</v>
      </c>
      <c r="C301" s="8" t="s">
        <v>329</v>
      </c>
      <c r="D301" s="9">
        <v>2E-3</v>
      </c>
      <c r="E301" s="13">
        <f>단가대비표!O51</f>
        <v>0</v>
      </c>
      <c r="F301" s="14">
        <f>TRUNC(E301*D301,1)</f>
        <v>0</v>
      </c>
      <c r="G301" s="13">
        <f>단가대비표!P51</f>
        <v>0</v>
      </c>
      <c r="H301" s="14">
        <f>TRUNC(G301*D301,1)</f>
        <v>0</v>
      </c>
      <c r="I301" s="13">
        <f>단가대비표!V51</f>
        <v>0</v>
      </c>
      <c r="J301" s="14">
        <f>TRUNC(I301*D301,1)</f>
        <v>0</v>
      </c>
      <c r="K301" s="13">
        <f t="shared" si="56"/>
        <v>0</v>
      </c>
      <c r="L301" s="14">
        <f t="shared" si="56"/>
        <v>0</v>
      </c>
      <c r="M301" s="8" t="s">
        <v>52</v>
      </c>
      <c r="N301" s="2" t="s">
        <v>371</v>
      </c>
      <c r="O301" s="2" t="s">
        <v>330</v>
      </c>
      <c r="P301" s="2" t="s">
        <v>63</v>
      </c>
      <c r="Q301" s="2" t="s">
        <v>63</v>
      </c>
      <c r="R301" s="2" t="s">
        <v>62</v>
      </c>
      <c r="S301" s="3"/>
      <c r="T301" s="3"/>
      <c r="U301" s="3"/>
      <c r="V301" s="3">
        <v>1</v>
      </c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2" t="s">
        <v>52</v>
      </c>
      <c r="AW301" s="2" t="s">
        <v>738</v>
      </c>
      <c r="AX301" s="2" t="s">
        <v>52</v>
      </c>
      <c r="AY301" s="2" t="s">
        <v>52</v>
      </c>
    </row>
    <row r="302" spans="1:51" ht="30" customHeight="1" x14ac:dyDescent="0.3">
      <c r="A302" s="8" t="s">
        <v>593</v>
      </c>
      <c r="B302" s="8" t="s">
        <v>328</v>
      </c>
      <c r="C302" s="8" t="s">
        <v>329</v>
      </c>
      <c r="D302" s="9">
        <v>1.2E-2</v>
      </c>
      <c r="E302" s="13">
        <f>단가대비표!O59</f>
        <v>0</v>
      </c>
      <c r="F302" s="14">
        <f>TRUNC(E302*D302,1)</f>
        <v>0</v>
      </c>
      <c r="G302" s="13">
        <f>단가대비표!P59</f>
        <v>0</v>
      </c>
      <c r="H302" s="14">
        <f>TRUNC(G302*D302,1)</f>
        <v>0</v>
      </c>
      <c r="I302" s="13">
        <f>단가대비표!V59</f>
        <v>0</v>
      </c>
      <c r="J302" s="14">
        <f>TRUNC(I302*D302,1)</f>
        <v>0</v>
      </c>
      <c r="K302" s="13">
        <f t="shared" si="56"/>
        <v>0</v>
      </c>
      <c r="L302" s="14">
        <f t="shared" si="56"/>
        <v>0</v>
      </c>
      <c r="M302" s="8" t="s">
        <v>52</v>
      </c>
      <c r="N302" s="2" t="s">
        <v>371</v>
      </c>
      <c r="O302" s="2" t="s">
        <v>594</v>
      </c>
      <c r="P302" s="2" t="s">
        <v>63</v>
      </c>
      <c r="Q302" s="2" t="s">
        <v>63</v>
      </c>
      <c r="R302" s="2" t="s">
        <v>62</v>
      </c>
      <c r="S302" s="3"/>
      <c r="T302" s="3"/>
      <c r="U302" s="3"/>
      <c r="V302" s="3">
        <v>1</v>
      </c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2" t="s">
        <v>52</v>
      </c>
      <c r="AW302" s="2" t="s">
        <v>737</v>
      </c>
      <c r="AX302" s="2" t="s">
        <v>52</v>
      </c>
      <c r="AY302" s="2" t="s">
        <v>52</v>
      </c>
    </row>
    <row r="303" spans="1:51" ht="30" customHeight="1" x14ac:dyDescent="0.3">
      <c r="A303" s="8" t="s">
        <v>327</v>
      </c>
      <c r="B303" s="8" t="s">
        <v>328</v>
      </c>
      <c r="C303" s="8" t="s">
        <v>329</v>
      </c>
      <c r="D303" s="9">
        <v>2E-3</v>
      </c>
      <c r="E303" s="13">
        <f>단가대비표!O51</f>
        <v>0</v>
      </c>
      <c r="F303" s="14">
        <f>TRUNC(E303*D303,1)</f>
        <v>0</v>
      </c>
      <c r="G303" s="13">
        <f>단가대비표!P51</f>
        <v>0</v>
      </c>
      <c r="H303" s="14">
        <f>TRUNC(G303*D303,1)</f>
        <v>0</v>
      </c>
      <c r="I303" s="13">
        <f>단가대비표!V51</f>
        <v>0</v>
      </c>
      <c r="J303" s="14">
        <f>TRUNC(I303*D303,1)</f>
        <v>0</v>
      </c>
      <c r="K303" s="13">
        <f t="shared" si="56"/>
        <v>0</v>
      </c>
      <c r="L303" s="14">
        <f t="shared" si="56"/>
        <v>0</v>
      </c>
      <c r="M303" s="8" t="s">
        <v>52</v>
      </c>
      <c r="N303" s="2" t="s">
        <v>371</v>
      </c>
      <c r="O303" s="2" t="s">
        <v>330</v>
      </c>
      <c r="P303" s="2" t="s">
        <v>63</v>
      </c>
      <c r="Q303" s="2" t="s">
        <v>63</v>
      </c>
      <c r="R303" s="2" t="s">
        <v>62</v>
      </c>
      <c r="S303" s="3"/>
      <c r="T303" s="3"/>
      <c r="U303" s="3"/>
      <c r="V303" s="3">
        <v>1</v>
      </c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2" t="s">
        <v>52</v>
      </c>
      <c r="AW303" s="2" t="s">
        <v>738</v>
      </c>
      <c r="AX303" s="2" t="s">
        <v>52</v>
      </c>
      <c r="AY303" s="2" t="s">
        <v>52</v>
      </c>
    </row>
    <row r="304" spans="1:51" ht="30" customHeight="1" x14ac:dyDescent="0.3">
      <c r="A304" s="8" t="s">
        <v>720</v>
      </c>
      <c r="B304" s="8" t="s">
        <v>721</v>
      </c>
      <c r="C304" s="8" t="s">
        <v>229</v>
      </c>
      <c r="D304" s="9">
        <v>1</v>
      </c>
      <c r="E304" s="13">
        <f>TRUNC(SUMIF(V300:V304, RIGHTB(O304, 1), H300:H304)*U304, 2)</f>
        <v>0</v>
      </c>
      <c r="F304" s="14">
        <f>TRUNC(E304*D304,1)</f>
        <v>0</v>
      </c>
      <c r="G304" s="13">
        <v>0</v>
      </c>
      <c r="H304" s="14">
        <f>TRUNC(G304*D304,1)</f>
        <v>0</v>
      </c>
      <c r="I304" s="13">
        <v>0</v>
      </c>
      <c r="J304" s="14">
        <f>TRUNC(I304*D304,1)</f>
        <v>0</v>
      </c>
      <c r="K304" s="13">
        <f t="shared" si="56"/>
        <v>0</v>
      </c>
      <c r="L304" s="14">
        <f t="shared" si="56"/>
        <v>0</v>
      </c>
      <c r="M304" s="8" t="s">
        <v>52</v>
      </c>
      <c r="N304" s="2" t="s">
        <v>371</v>
      </c>
      <c r="O304" s="2" t="s">
        <v>579</v>
      </c>
      <c r="P304" s="2" t="s">
        <v>63</v>
      </c>
      <c r="Q304" s="2" t="s">
        <v>63</v>
      </c>
      <c r="R304" s="2" t="s">
        <v>63</v>
      </c>
      <c r="S304" s="3">
        <v>1</v>
      </c>
      <c r="T304" s="3">
        <v>0</v>
      </c>
      <c r="U304" s="3">
        <v>0.02</v>
      </c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2" t="s">
        <v>52</v>
      </c>
      <c r="AW304" s="2" t="s">
        <v>739</v>
      </c>
      <c r="AX304" s="2" t="s">
        <v>52</v>
      </c>
      <c r="AY304" s="2" t="s">
        <v>52</v>
      </c>
    </row>
    <row r="305" spans="1:51" ht="30" customHeight="1" x14ac:dyDescent="0.3">
      <c r="A305" s="8" t="s">
        <v>324</v>
      </c>
      <c r="B305" s="8" t="s">
        <v>52</v>
      </c>
      <c r="C305" s="8" t="s">
        <v>52</v>
      </c>
      <c r="D305" s="9"/>
      <c r="E305" s="13"/>
      <c r="F305" s="14">
        <f>TRUNC(SUMIF(N300:N304, N299, F300:F304),0)</f>
        <v>0</v>
      </c>
      <c r="G305" s="13"/>
      <c r="H305" s="14">
        <f>TRUNC(SUMIF(N300:N304, N299, H300:H304),0)</f>
        <v>0</v>
      </c>
      <c r="I305" s="13"/>
      <c r="J305" s="14">
        <f>TRUNC(SUMIF(N300:N304, N299, J300:J304),0)</f>
        <v>0</v>
      </c>
      <c r="K305" s="13"/>
      <c r="L305" s="14">
        <f>F305+H305+J305</f>
        <v>0</v>
      </c>
      <c r="M305" s="8" t="s">
        <v>52</v>
      </c>
      <c r="N305" s="2" t="s">
        <v>75</v>
      </c>
      <c r="O305" s="2" t="s">
        <v>75</v>
      </c>
      <c r="P305" s="2" t="s">
        <v>52</v>
      </c>
      <c r="Q305" s="2" t="s">
        <v>52</v>
      </c>
      <c r="R305" s="2" t="s">
        <v>52</v>
      </c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2" t="s">
        <v>52</v>
      </c>
      <c r="AW305" s="2" t="s">
        <v>52</v>
      </c>
      <c r="AX305" s="2" t="s">
        <v>52</v>
      </c>
      <c r="AY305" s="2" t="s">
        <v>52</v>
      </c>
    </row>
    <row r="306" spans="1:51" ht="30" customHeight="1" x14ac:dyDescent="0.3">
      <c r="A306" s="9"/>
      <c r="B306" s="9"/>
      <c r="C306" s="9"/>
      <c r="D306" s="9"/>
      <c r="E306" s="13"/>
      <c r="F306" s="14"/>
      <c r="G306" s="13"/>
      <c r="H306" s="14"/>
      <c r="I306" s="13"/>
      <c r="J306" s="14"/>
      <c r="K306" s="13"/>
      <c r="L306" s="14"/>
      <c r="M306" s="9"/>
    </row>
    <row r="307" spans="1:51" ht="30" customHeight="1" x14ac:dyDescent="0.3">
      <c r="A307" s="37" t="s">
        <v>740</v>
      </c>
      <c r="B307" s="37"/>
      <c r="C307" s="37"/>
      <c r="D307" s="37"/>
      <c r="E307" s="38"/>
      <c r="F307" s="39"/>
      <c r="G307" s="38"/>
      <c r="H307" s="39"/>
      <c r="I307" s="38"/>
      <c r="J307" s="39"/>
      <c r="K307" s="38"/>
      <c r="L307" s="39"/>
      <c r="M307" s="37"/>
      <c r="N307" s="1" t="s">
        <v>388</v>
      </c>
    </row>
    <row r="308" spans="1:51" ht="30" customHeight="1" x14ac:dyDescent="0.3">
      <c r="A308" s="8" t="s">
        <v>742</v>
      </c>
      <c r="B308" s="8" t="s">
        <v>328</v>
      </c>
      <c r="C308" s="8" t="s">
        <v>329</v>
      </c>
      <c r="D308" s="9">
        <v>9.6000000000000002E-2</v>
      </c>
      <c r="E308" s="13">
        <f>단가대비표!O57</f>
        <v>0</v>
      </c>
      <c r="F308" s="14">
        <f>TRUNC(E308*D308,1)</f>
        <v>0</v>
      </c>
      <c r="G308" s="13">
        <f>단가대비표!P57</f>
        <v>0</v>
      </c>
      <c r="H308" s="14">
        <f>TRUNC(G308*D308,1)</f>
        <v>0</v>
      </c>
      <c r="I308" s="13">
        <f>단가대비표!V57</f>
        <v>0</v>
      </c>
      <c r="J308" s="14">
        <f>TRUNC(I308*D308,1)</f>
        <v>0</v>
      </c>
      <c r="K308" s="13">
        <f t="shared" ref="K308:L310" si="57">TRUNC(E308+G308+I308,1)</f>
        <v>0</v>
      </c>
      <c r="L308" s="14">
        <f t="shared" si="57"/>
        <v>0</v>
      </c>
      <c r="M308" s="8" t="s">
        <v>52</v>
      </c>
      <c r="N308" s="2" t="s">
        <v>388</v>
      </c>
      <c r="O308" s="2" t="s">
        <v>743</v>
      </c>
      <c r="P308" s="2" t="s">
        <v>63</v>
      </c>
      <c r="Q308" s="2" t="s">
        <v>63</v>
      </c>
      <c r="R308" s="2" t="s">
        <v>62</v>
      </c>
      <c r="S308" s="3"/>
      <c r="T308" s="3"/>
      <c r="U308" s="3"/>
      <c r="V308" s="3">
        <v>1</v>
      </c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2" t="s">
        <v>52</v>
      </c>
      <c r="AW308" s="2" t="s">
        <v>744</v>
      </c>
      <c r="AX308" s="2" t="s">
        <v>52</v>
      </c>
      <c r="AY308" s="2" t="s">
        <v>52</v>
      </c>
    </row>
    <row r="309" spans="1:51" ht="30" customHeight="1" x14ac:dyDescent="0.3">
      <c r="A309" s="8" t="s">
        <v>327</v>
      </c>
      <c r="B309" s="8" t="s">
        <v>328</v>
      </c>
      <c r="C309" s="8" t="s">
        <v>329</v>
      </c>
      <c r="D309" s="9">
        <v>4.8000000000000001E-2</v>
      </c>
      <c r="E309" s="13">
        <f>단가대비표!O51</f>
        <v>0</v>
      </c>
      <c r="F309" s="14">
        <f>TRUNC(E309*D309,1)</f>
        <v>0</v>
      </c>
      <c r="G309" s="13">
        <f>단가대비표!P51</f>
        <v>0</v>
      </c>
      <c r="H309" s="14">
        <f>TRUNC(G309*D309,1)</f>
        <v>0</v>
      </c>
      <c r="I309" s="13">
        <f>단가대비표!V51</f>
        <v>0</v>
      </c>
      <c r="J309" s="14">
        <f>TRUNC(I309*D309,1)</f>
        <v>0</v>
      </c>
      <c r="K309" s="13">
        <f t="shared" si="57"/>
        <v>0</v>
      </c>
      <c r="L309" s="14">
        <f t="shared" si="57"/>
        <v>0</v>
      </c>
      <c r="M309" s="8" t="s">
        <v>52</v>
      </c>
      <c r="N309" s="2" t="s">
        <v>388</v>
      </c>
      <c r="O309" s="2" t="s">
        <v>330</v>
      </c>
      <c r="P309" s="2" t="s">
        <v>63</v>
      </c>
      <c r="Q309" s="2" t="s">
        <v>63</v>
      </c>
      <c r="R309" s="2" t="s">
        <v>62</v>
      </c>
      <c r="S309" s="3"/>
      <c r="T309" s="3"/>
      <c r="U309" s="3"/>
      <c r="V309" s="3">
        <v>1</v>
      </c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2" t="s">
        <v>52</v>
      </c>
      <c r="AW309" s="2" t="s">
        <v>745</v>
      </c>
      <c r="AX309" s="2" t="s">
        <v>52</v>
      </c>
      <c r="AY309" s="2" t="s">
        <v>52</v>
      </c>
    </row>
    <row r="310" spans="1:51" ht="30" customHeight="1" x14ac:dyDescent="0.3">
      <c r="A310" s="8" t="s">
        <v>577</v>
      </c>
      <c r="B310" s="8" t="s">
        <v>721</v>
      </c>
      <c r="C310" s="8" t="s">
        <v>229</v>
      </c>
      <c r="D310" s="9">
        <v>1</v>
      </c>
      <c r="E310" s="13">
        <v>0</v>
      </c>
      <c r="F310" s="14">
        <f>TRUNC(E310*D310,1)</f>
        <v>0</v>
      </c>
      <c r="G310" s="13">
        <v>0</v>
      </c>
      <c r="H310" s="14">
        <f>TRUNC(G310*D310,1)</f>
        <v>0</v>
      </c>
      <c r="I310" s="13">
        <f>TRUNC(SUMIF(V308:V310, RIGHTB(O310, 1), H308:H310)*U310, 2)</f>
        <v>0</v>
      </c>
      <c r="J310" s="14">
        <f>TRUNC(I310*D310,1)</f>
        <v>0</v>
      </c>
      <c r="K310" s="13">
        <f t="shared" si="57"/>
        <v>0</v>
      </c>
      <c r="L310" s="14">
        <f t="shared" si="57"/>
        <v>0</v>
      </c>
      <c r="M310" s="8" t="s">
        <v>52</v>
      </c>
      <c r="N310" s="2" t="s">
        <v>388</v>
      </c>
      <c r="O310" s="2" t="s">
        <v>579</v>
      </c>
      <c r="P310" s="2" t="s">
        <v>63</v>
      </c>
      <c r="Q310" s="2" t="s">
        <v>63</v>
      </c>
      <c r="R310" s="2" t="s">
        <v>63</v>
      </c>
      <c r="S310" s="3">
        <v>1</v>
      </c>
      <c r="T310" s="3">
        <v>2</v>
      </c>
      <c r="U310" s="3">
        <v>0.02</v>
      </c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2" t="s">
        <v>52</v>
      </c>
      <c r="AW310" s="2" t="s">
        <v>746</v>
      </c>
      <c r="AX310" s="2" t="s">
        <v>52</v>
      </c>
      <c r="AY310" s="2" t="s">
        <v>52</v>
      </c>
    </row>
    <row r="311" spans="1:51" ht="30" customHeight="1" x14ac:dyDescent="0.3">
      <c r="A311" s="8" t="s">
        <v>324</v>
      </c>
      <c r="B311" s="8" t="s">
        <v>52</v>
      </c>
      <c r="C311" s="8" t="s">
        <v>52</v>
      </c>
      <c r="D311" s="9"/>
      <c r="E311" s="13"/>
      <c r="F311" s="14">
        <f>TRUNC(SUMIF(N308:N310, N307, F308:F310),0)</f>
        <v>0</v>
      </c>
      <c r="G311" s="13"/>
      <c r="H311" s="14">
        <f>TRUNC(SUMIF(N308:N310, N307, H308:H310),0)</f>
        <v>0</v>
      </c>
      <c r="I311" s="13"/>
      <c r="J311" s="14">
        <f>TRUNC(SUMIF(N308:N310, N307, J308:J310),0)</f>
        <v>0</v>
      </c>
      <c r="K311" s="13"/>
      <c r="L311" s="14">
        <f>F311+H311+J311</f>
        <v>0</v>
      </c>
      <c r="M311" s="8" t="s">
        <v>52</v>
      </c>
      <c r="N311" s="2" t="s">
        <v>75</v>
      </c>
      <c r="O311" s="2" t="s">
        <v>75</v>
      </c>
      <c r="P311" s="2" t="s">
        <v>52</v>
      </c>
      <c r="Q311" s="2" t="s">
        <v>52</v>
      </c>
      <c r="R311" s="2" t="s">
        <v>52</v>
      </c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2" t="s">
        <v>52</v>
      </c>
      <c r="AW311" s="2" t="s">
        <v>52</v>
      </c>
      <c r="AX311" s="2" t="s">
        <v>52</v>
      </c>
      <c r="AY311" s="2" t="s">
        <v>52</v>
      </c>
    </row>
    <row r="312" spans="1:51" ht="30" customHeight="1" x14ac:dyDescent="0.3">
      <c r="A312" s="9"/>
      <c r="B312" s="9"/>
      <c r="C312" s="9"/>
      <c r="D312" s="9"/>
      <c r="E312" s="13"/>
      <c r="F312" s="14"/>
      <c r="G312" s="13"/>
      <c r="H312" s="14"/>
      <c r="I312" s="13"/>
      <c r="J312" s="14"/>
      <c r="K312" s="13"/>
      <c r="L312" s="14"/>
      <c r="M312" s="9"/>
    </row>
    <row r="313" spans="1:51" ht="30" customHeight="1" x14ac:dyDescent="0.3">
      <c r="A313" s="37" t="s">
        <v>747</v>
      </c>
      <c r="B313" s="37"/>
      <c r="C313" s="37"/>
      <c r="D313" s="37"/>
      <c r="E313" s="38"/>
      <c r="F313" s="39"/>
      <c r="G313" s="38"/>
      <c r="H313" s="39"/>
      <c r="I313" s="38"/>
      <c r="J313" s="39"/>
      <c r="K313" s="38"/>
      <c r="L313" s="39"/>
      <c r="M313" s="37"/>
      <c r="N313" s="1" t="s">
        <v>433</v>
      </c>
    </row>
    <row r="314" spans="1:51" ht="30" customHeight="1" x14ac:dyDescent="0.3">
      <c r="A314" s="8" t="s">
        <v>749</v>
      </c>
      <c r="B314" s="8" t="s">
        <v>750</v>
      </c>
      <c r="C314" s="8" t="s">
        <v>67</v>
      </c>
      <c r="D314" s="9">
        <v>1.1000000000000001</v>
      </c>
      <c r="E314" s="13">
        <f>단가대비표!O11</f>
        <v>0</v>
      </c>
      <c r="F314" s="14">
        <f>TRUNC(E314*D314,1)</f>
        <v>0</v>
      </c>
      <c r="G314" s="13">
        <f>단가대비표!P11</f>
        <v>0</v>
      </c>
      <c r="H314" s="14">
        <f>TRUNC(G314*D314,1)</f>
        <v>0</v>
      </c>
      <c r="I314" s="13">
        <f>단가대비표!V11</f>
        <v>0</v>
      </c>
      <c r="J314" s="14">
        <f>TRUNC(I314*D314,1)</f>
        <v>0</v>
      </c>
      <c r="K314" s="13">
        <f>TRUNC(E314+G314+I314,1)</f>
        <v>0</v>
      </c>
      <c r="L314" s="14">
        <f>TRUNC(F314+H314+J314,1)</f>
        <v>0</v>
      </c>
      <c r="M314" s="8" t="s">
        <v>52</v>
      </c>
      <c r="N314" s="2" t="s">
        <v>433</v>
      </c>
      <c r="O314" s="2" t="s">
        <v>751</v>
      </c>
      <c r="P314" s="2" t="s">
        <v>63</v>
      </c>
      <c r="Q314" s="2" t="s">
        <v>63</v>
      </c>
      <c r="R314" s="2" t="s">
        <v>62</v>
      </c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2" t="s">
        <v>52</v>
      </c>
      <c r="AW314" s="2" t="s">
        <v>752</v>
      </c>
      <c r="AX314" s="2" t="s">
        <v>52</v>
      </c>
      <c r="AY314" s="2" t="s">
        <v>52</v>
      </c>
    </row>
    <row r="315" spans="1:51" ht="30" customHeight="1" x14ac:dyDescent="0.3">
      <c r="A315" s="8" t="s">
        <v>753</v>
      </c>
      <c r="B315" s="8" t="s">
        <v>754</v>
      </c>
      <c r="C315" s="8" t="s">
        <v>67</v>
      </c>
      <c r="D315" s="9">
        <v>1</v>
      </c>
      <c r="E315" s="13">
        <f>일위대가목록!E50</f>
        <v>0</v>
      </c>
      <c r="F315" s="14">
        <f>TRUNC(E315*D315,1)</f>
        <v>0</v>
      </c>
      <c r="G315" s="13">
        <f>일위대가목록!F50</f>
        <v>0</v>
      </c>
      <c r="H315" s="14">
        <f>TRUNC(G315*D315,1)</f>
        <v>0</v>
      </c>
      <c r="I315" s="13">
        <f>일위대가목록!G50</f>
        <v>0</v>
      </c>
      <c r="J315" s="14">
        <f>TRUNC(I315*D315,1)</f>
        <v>0</v>
      </c>
      <c r="K315" s="13">
        <f>TRUNC(E315+G315+I315,1)</f>
        <v>0</v>
      </c>
      <c r="L315" s="14">
        <f>TRUNC(F315+H315+J315,1)</f>
        <v>0</v>
      </c>
      <c r="M315" s="8" t="s">
        <v>52</v>
      </c>
      <c r="N315" s="2" t="s">
        <v>433</v>
      </c>
      <c r="O315" s="2" t="s">
        <v>755</v>
      </c>
      <c r="P315" s="2" t="s">
        <v>62</v>
      </c>
      <c r="Q315" s="2" t="s">
        <v>63</v>
      </c>
      <c r="R315" s="2" t="s">
        <v>63</v>
      </c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2" t="s">
        <v>52</v>
      </c>
      <c r="AW315" s="2" t="s">
        <v>756</v>
      </c>
      <c r="AX315" s="2" t="s">
        <v>52</v>
      </c>
      <c r="AY315" s="2" t="s">
        <v>52</v>
      </c>
    </row>
    <row r="316" spans="1:51" ht="30" customHeight="1" x14ac:dyDescent="0.3">
      <c r="A316" s="8" t="s">
        <v>324</v>
      </c>
      <c r="B316" s="8" t="s">
        <v>52</v>
      </c>
      <c r="C316" s="8" t="s">
        <v>52</v>
      </c>
      <c r="D316" s="9"/>
      <c r="E316" s="13"/>
      <c r="F316" s="14">
        <f>TRUNC(SUMIF(N314:N315, N313, F314:F315),0)</f>
        <v>0</v>
      </c>
      <c r="G316" s="13"/>
      <c r="H316" s="14">
        <f>TRUNC(SUMIF(N314:N315, N313, H314:H315),0)</f>
        <v>0</v>
      </c>
      <c r="I316" s="13"/>
      <c r="J316" s="14">
        <f>TRUNC(SUMIF(N314:N315, N313, J314:J315),0)</f>
        <v>0</v>
      </c>
      <c r="K316" s="13"/>
      <c r="L316" s="14">
        <f>F316+H316+J316</f>
        <v>0</v>
      </c>
      <c r="M316" s="8" t="s">
        <v>52</v>
      </c>
      <c r="N316" s="2" t="s">
        <v>75</v>
      </c>
      <c r="O316" s="2" t="s">
        <v>75</v>
      </c>
      <c r="P316" s="2" t="s">
        <v>52</v>
      </c>
      <c r="Q316" s="2" t="s">
        <v>52</v>
      </c>
      <c r="R316" s="2" t="s">
        <v>52</v>
      </c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2" t="s">
        <v>52</v>
      </c>
      <c r="AW316" s="2" t="s">
        <v>52</v>
      </c>
      <c r="AX316" s="2" t="s">
        <v>52</v>
      </c>
      <c r="AY316" s="2" t="s">
        <v>52</v>
      </c>
    </row>
    <row r="317" spans="1:51" ht="30" customHeight="1" x14ac:dyDescent="0.3">
      <c r="A317" s="9"/>
      <c r="B317" s="9"/>
      <c r="C317" s="9"/>
      <c r="D317" s="9"/>
      <c r="E317" s="13"/>
      <c r="F317" s="14"/>
      <c r="G317" s="13"/>
      <c r="H317" s="14"/>
      <c r="I317" s="13"/>
      <c r="J317" s="14"/>
      <c r="K317" s="13"/>
      <c r="L317" s="14"/>
      <c r="M317" s="9"/>
    </row>
    <row r="318" spans="1:51" ht="30" customHeight="1" x14ac:dyDescent="0.3">
      <c r="A318" s="37" t="s">
        <v>757</v>
      </c>
      <c r="B318" s="37"/>
      <c r="C318" s="37"/>
      <c r="D318" s="37"/>
      <c r="E318" s="38"/>
      <c r="F318" s="39"/>
      <c r="G318" s="38"/>
      <c r="H318" s="39"/>
      <c r="I318" s="38"/>
      <c r="J318" s="39"/>
      <c r="K318" s="38"/>
      <c r="L318" s="39"/>
      <c r="M318" s="37"/>
      <c r="N318" s="1" t="s">
        <v>755</v>
      </c>
    </row>
    <row r="319" spans="1:51" ht="30" customHeight="1" x14ac:dyDescent="0.3">
      <c r="A319" s="8" t="s">
        <v>630</v>
      </c>
      <c r="B319" s="8" t="s">
        <v>328</v>
      </c>
      <c r="C319" s="8" t="s">
        <v>329</v>
      </c>
      <c r="D319" s="9">
        <v>0.03</v>
      </c>
      <c r="E319" s="13">
        <f>단가대비표!O60</f>
        <v>0</v>
      </c>
      <c r="F319" s="14">
        <f>TRUNC(E319*D319,1)</f>
        <v>0</v>
      </c>
      <c r="G319" s="13">
        <f>단가대비표!P60</f>
        <v>0</v>
      </c>
      <c r="H319" s="14">
        <f>TRUNC(G319*D319,1)</f>
        <v>0</v>
      </c>
      <c r="I319" s="13">
        <f>단가대비표!V60</f>
        <v>0</v>
      </c>
      <c r="J319" s="14">
        <f>TRUNC(I319*D319,1)</f>
        <v>0</v>
      </c>
      <c r="K319" s="13">
        <f>TRUNC(E319+G319+I319,1)</f>
        <v>0</v>
      </c>
      <c r="L319" s="14">
        <f>TRUNC(F319+H319+J319,1)</f>
        <v>0</v>
      </c>
      <c r="M319" s="8" t="s">
        <v>52</v>
      </c>
      <c r="N319" s="2" t="s">
        <v>755</v>
      </c>
      <c r="O319" s="2" t="s">
        <v>631</v>
      </c>
      <c r="P319" s="2" t="s">
        <v>63</v>
      </c>
      <c r="Q319" s="2" t="s">
        <v>63</v>
      </c>
      <c r="R319" s="2" t="s">
        <v>62</v>
      </c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2" t="s">
        <v>52</v>
      </c>
      <c r="AW319" s="2" t="s">
        <v>759</v>
      </c>
      <c r="AX319" s="2" t="s">
        <v>52</v>
      </c>
      <c r="AY319" s="2" t="s">
        <v>52</v>
      </c>
    </row>
    <row r="320" spans="1:51" ht="30" customHeight="1" x14ac:dyDescent="0.3">
      <c r="A320" s="8" t="s">
        <v>327</v>
      </c>
      <c r="B320" s="8" t="s">
        <v>328</v>
      </c>
      <c r="C320" s="8" t="s">
        <v>329</v>
      </c>
      <c r="D320" s="9">
        <v>4.0000000000000001E-3</v>
      </c>
      <c r="E320" s="13">
        <f>단가대비표!O51</f>
        <v>0</v>
      </c>
      <c r="F320" s="14">
        <f>TRUNC(E320*D320,1)</f>
        <v>0</v>
      </c>
      <c r="G320" s="13">
        <f>단가대비표!P51</f>
        <v>0</v>
      </c>
      <c r="H320" s="14">
        <f>TRUNC(G320*D320,1)</f>
        <v>0</v>
      </c>
      <c r="I320" s="13">
        <f>단가대비표!V51</f>
        <v>0</v>
      </c>
      <c r="J320" s="14">
        <f>TRUNC(I320*D320,1)</f>
        <v>0</v>
      </c>
      <c r="K320" s="13">
        <f>TRUNC(E320+G320+I320,1)</f>
        <v>0</v>
      </c>
      <c r="L320" s="14">
        <f>TRUNC(F320+H320+J320,1)</f>
        <v>0</v>
      </c>
      <c r="M320" s="8" t="s">
        <v>52</v>
      </c>
      <c r="N320" s="2" t="s">
        <v>755</v>
      </c>
      <c r="O320" s="2" t="s">
        <v>330</v>
      </c>
      <c r="P320" s="2" t="s">
        <v>63</v>
      </c>
      <c r="Q320" s="2" t="s">
        <v>63</v>
      </c>
      <c r="R320" s="2" t="s">
        <v>62</v>
      </c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2" t="s">
        <v>52</v>
      </c>
      <c r="AW320" s="2" t="s">
        <v>760</v>
      </c>
      <c r="AX320" s="2" t="s">
        <v>52</v>
      </c>
      <c r="AY320" s="2" t="s">
        <v>52</v>
      </c>
    </row>
    <row r="321" spans="1:51" ht="30" customHeight="1" x14ac:dyDescent="0.3">
      <c r="A321" s="8" t="s">
        <v>324</v>
      </c>
      <c r="B321" s="8" t="s">
        <v>52</v>
      </c>
      <c r="C321" s="8" t="s">
        <v>52</v>
      </c>
      <c r="D321" s="9"/>
      <c r="E321" s="13"/>
      <c r="F321" s="14">
        <f>TRUNC(SUMIF(N319:N320, N318, F319:F320),0)</f>
        <v>0</v>
      </c>
      <c r="G321" s="13"/>
      <c r="H321" s="14">
        <f>TRUNC(SUMIF(N319:N320, N318, H319:H320),0)</f>
        <v>0</v>
      </c>
      <c r="I321" s="13"/>
      <c r="J321" s="14">
        <f>TRUNC(SUMIF(N319:N320, N318, J319:J320),0)</f>
        <v>0</v>
      </c>
      <c r="K321" s="13"/>
      <c r="L321" s="14">
        <f>F321+H321+J321</f>
        <v>0</v>
      </c>
      <c r="M321" s="8" t="s">
        <v>52</v>
      </c>
      <c r="N321" s="2" t="s">
        <v>75</v>
      </c>
      <c r="O321" s="2" t="s">
        <v>75</v>
      </c>
      <c r="P321" s="2" t="s">
        <v>52</v>
      </c>
      <c r="Q321" s="2" t="s">
        <v>52</v>
      </c>
      <c r="R321" s="2" t="s">
        <v>52</v>
      </c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2" t="s">
        <v>52</v>
      </c>
      <c r="AW321" s="2" t="s">
        <v>52</v>
      </c>
      <c r="AX321" s="2" t="s">
        <v>52</v>
      </c>
      <c r="AY321" s="2" t="s">
        <v>52</v>
      </c>
    </row>
    <row r="322" spans="1:51" ht="30" customHeight="1" x14ac:dyDescent="0.3">
      <c r="A322" s="9"/>
      <c r="B322" s="9"/>
      <c r="C322" s="9"/>
      <c r="D322" s="9"/>
      <c r="E322" s="13"/>
      <c r="F322" s="14"/>
      <c r="G322" s="13"/>
      <c r="H322" s="14"/>
      <c r="I322" s="13"/>
      <c r="J322" s="14"/>
      <c r="K322" s="13"/>
      <c r="L322" s="14"/>
      <c r="M322" s="9"/>
    </row>
    <row r="323" spans="1:51" ht="30" customHeight="1" x14ac:dyDescent="0.3">
      <c r="A323" s="37" t="s">
        <v>761</v>
      </c>
      <c r="B323" s="37"/>
      <c r="C323" s="37"/>
      <c r="D323" s="37"/>
      <c r="E323" s="38"/>
      <c r="F323" s="39"/>
      <c r="G323" s="38"/>
      <c r="H323" s="39"/>
      <c r="I323" s="38"/>
      <c r="J323" s="39"/>
      <c r="K323" s="38"/>
      <c r="L323" s="39"/>
      <c r="M323" s="37"/>
      <c r="N323" s="1" t="s">
        <v>461</v>
      </c>
    </row>
    <row r="324" spans="1:51" ht="30" customHeight="1" x14ac:dyDescent="0.3">
      <c r="A324" s="8" t="s">
        <v>681</v>
      </c>
      <c r="B324" s="8" t="s">
        <v>328</v>
      </c>
      <c r="C324" s="8" t="s">
        <v>329</v>
      </c>
      <c r="D324" s="9">
        <v>1.238E-2</v>
      </c>
      <c r="E324" s="13">
        <f>단가대비표!O54</f>
        <v>0</v>
      </c>
      <c r="F324" s="14">
        <f t="shared" ref="F324:F329" si="58">TRUNC(E324*D324,1)</f>
        <v>0</v>
      </c>
      <c r="G324" s="13">
        <f>단가대비표!P54</f>
        <v>0</v>
      </c>
      <c r="H324" s="14">
        <f t="shared" ref="H324:H329" si="59">TRUNC(G324*D324,1)</f>
        <v>0</v>
      </c>
      <c r="I324" s="13">
        <f>단가대비표!V54</f>
        <v>0</v>
      </c>
      <c r="J324" s="14">
        <f t="shared" ref="J324:J329" si="60">TRUNC(I324*D324,1)</f>
        <v>0</v>
      </c>
      <c r="K324" s="13">
        <f t="shared" ref="K324:L329" si="61">TRUNC(E324+G324+I324,1)</f>
        <v>0</v>
      </c>
      <c r="L324" s="14">
        <f t="shared" si="61"/>
        <v>0</v>
      </c>
      <c r="M324" s="8" t="s">
        <v>52</v>
      </c>
      <c r="N324" s="2" t="s">
        <v>461</v>
      </c>
      <c r="O324" s="2" t="s">
        <v>682</v>
      </c>
      <c r="P324" s="2" t="s">
        <v>63</v>
      </c>
      <c r="Q324" s="2" t="s">
        <v>63</v>
      </c>
      <c r="R324" s="2" t="s">
        <v>62</v>
      </c>
      <c r="S324" s="3"/>
      <c r="T324" s="3"/>
      <c r="U324" s="3"/>
      <c r="V324" s="3">
        <v>1</v>
      </c>
      <c r="W324" s="3">
        <v>2</v>
      </c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2" t="s">
        <v>52</v>
      </c>
      <c r="AW324" s="2" t="s">
        <v>763</v>
      </c>
      <c r="AX324" s="2" t="s">
        <v>52</v>
      </c>
      <c r="AY324" s="2" t="s">
        <v>52</v>
      </c>
    </row>
    <row r="325" spans="1:51" ht="30" customHeight="1" x14ac:dyDescent="0.3">
      <c r="A325" s="8" t="s">
        <v>651</v>
      </c>
      <c r="B325" s="8" t="s">
        <v>328</v>
      </c>
      <c r="C325" s="8" t="s">
        <v>329</v>
      </c>
      <c r="D325" s="9">
        <v>3.3800000000000002E-3</v>
      </c>
      <c r="E325" s="13">
        <f>단가대비표!O55</f>
        <v>0</v>
      </c>
      <c r="F325" s="14">
        <f t="shared" si="58"/>
        <v>0</v>
      </c>
      <c r="G325" s="13">
        <f>단가대비표!P55</f>
        <v>0</v>
      </c>
      <c r="H325" s="14">
        <f t="shared" si="59"/>
        <v>0</v>
      </c>
      <c r="I325" s="13">
        <f>단가대비표!V55</f>
        <v>0</v>
      </c>
      <c r="J325" s="14">
        <f t="shared" si="60"/>
        <v>0</v>
      </c>
      <c r="K325" s="13">
        <f t="shared" si="61"/>
        <v>0</v>
      </c>
      <c r="L325" s="14">
        <f t="shared" si="61"/>
        <v>0</v>
      </c>
      <c r="M325" s="8" t="s">
        <v>52</v>
      </c>
      <c r="N325" s="2" t="s">
        <v>461</v>
      </c>
      <c r="O325" s="2" t="s">
        <v>652</v>
      </c>
      <c r="P325" s="2" t="s">
        <v>63</v>
      </c>
      <c r="Q325" s="2" t="s">
        <v>63</v>
      </c>
      <c r="R325" s="2" t="s">
        <v>62</v>
      </c>
      <c r="S325" s="3"/>
      <c r="T325" s="3"/>
      <c r="U325" s="3"/>
      <c r="V325" s="3">
        <v>1</v>
      </c>
      <c r="W325" s="3">
        <v>2</v>
      </c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2" t="s">
        <v>52</v>
      </c>
      <c r="AW325" s="2" t="s">
        <v>764</v>
      </c>
      <c r="AX325" s="2" t="s">
        <v>52</v>
      </c>
      <c r="AY325" s="2" t="s">
        <v>52</v>
      </c>
    </row>
    <row r="326" spans="1:51" ht="30" customHeight="1" x14ac:dyDescent="0.3">
      <c r="A326" s="8" t="s">
        <v>685</v>
      </c>
      <c r="B326" s="8" t="s">
        <v>328</v>
      </c>
      <c r="C326" s="8" t="s">
        <v>329</v>
      </c>
      <c r="D326" s="9">
        <v>4.4999999999999997E-3</v>
      </c>
      <c r="E326" s="13">
        <f>단가대비표!O52</f>
        <v>0</v>
      </c>
      <c r="F326" s="14">
        <f t="shared" si="58"/>
        <v>0</v>
      </c>
      <c r="G326" s="13">
        <f>단가대비표!P52</f>
        <v>0</v>
      </c>
      <c r="H326" s="14">
        <f t="shared" si="59"/>
        <v>0</v>
      </c>
      <c r="I326" s="13">
        <f>단가대비표!V52</f>
        <v>0</v>
      </c>
      <c r="J326" s="14">
        <f t="shared" si="60"/>
        <v>0</v>
      </c>
      <c r="K326" s="13">
        <f t="shared" si="61"/>
        <v>0</v>
      </c>
      <c r="L326" s="14">
        <f t="shared" si="61"/>
        <v>0</v>
      </c>
      <c r="M326" s="8" t="s">
        <v>52</v>
      </c>
      <c r="N326" s="2" t="s">
        <v>461</v>
      </c>
      <c r="O326" s="2" t="s">
        <v>686</v>
      </c>
      <c r="P326" s="2" t="s">
        <v>63</v>
      </c>
      <c r="Q326" s="2" t="s">
        <v>63</v>
      </c>
      <c r="R326" s="2" t="s">
        <v>62</v>
      </c>
      <c r="S326" s="3"/>
      <c r="T326" s="3"/>
      <c r="U326" s="3"/>
      <c r="V326" s="3">
        <v>1</v>
      </c>
      <c r="W326" s="3">
        <v>2</v>
      </c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2" t="s">
        <v>52</v>
      </c>
      <c r="AW326" s="2" t="s">
        <v>765</v>
      </c>
      <c r="AX326" s="2" t="s">
        <v>52</v>
      </c>
      <c r="AY326" s="2" t="s">
        <v>52</v>
      </c>
    </row>
    <row r="327" spans="1:51" ht="30" customHeight="1" x14ac:dyDescent="0.3">
      <c r="A327" s="8" t="s">
        <v>327</v>
      </c>
      <c r="B327" s="8" t="s">
        <v>328</v>
      </c>
      <c r="C327" s="8" t="s">
        <v>329</v>
      </c>
      <c r="D327" s="9">
        <v>2.2499999999999998E-3</v>
      </c>
      <c r="E327" s="13">
        <f>단가대비표!O51</f>
        <v>0</v>
      </c>
      <c r="F327" s="14">
        <f t="shared" si="58"/>
        <v>0</v>
      </c>
      <c r="G327" s="13">
        <f>단가대비표!P51</f>
        <v>0</v>
      </c>
      <c r="H327" s="14">
        <f t="shared" si="59"/>
        <v>0</v>
      </c>
      <c r="I327" s="13">
        <f>단가대비표!V51</f>
        <v>0</v>
      </c>
      <c r="J327" s="14">
        <f t="shared" si="60"/>
        <v>0</v>
      </c>
      <c r="K327" s="13">
        <f t="shared" si="61"/>
        <v>0</v>
      </c>
      <c r="L327" s="14">
        <f t="shared" si="61"/>
        <v>0</v>
      </c>
      <c r="M327" s="8" t="s">
        <v>52</v>
      </c>
      <c r="N327" s="2" t="s">
        <v>461</v>
      </c>
      <c r="O327" s="2" t="s">
        <v>330</v>
      </c>
      <c r="P327" s="2" t="s">
        <v>63</v>
      </c>
      <c r="Q327" s="2" t="s">
        <v>63</v>
      </c>
      <c r="R327" s="2" t="s">
        <v>62</v>
      </c>
      <c r="S327" s="3"/>
      <c r="T327" s="3"/>
      <c r="U327" s="3"/>
      <c r="V327" s="3">
        <v>1</v>
      </c>
      <c r="W327" s="3">
        <v>2</v>
      </c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2" t="s">
        <v>52</v>
      </c>
      <c r="AW327" s="2" t="s">
        <v>766</v>
      </c>
      <c r="AX327" s="2" t="s">
        <v>52</v>
      </c>
      <c r="AY327" s="2" t="s">
        <v>52</v>
      </c>
    </row>
    <row r="328" spans="1:51" ht="30" customHeight="1" x14ac:dyDescent="0.3">
      <c r="A328" s="8" t="s">
        <v>577</v>
      </c>
      <c r="B328" s="8" t="s">
        <v>655</v>
      </c>
      <c r="C328" s="8" t="s">
        <v>229</v>
      </c>
      <c r="D328" s="9">
        <v>1</v>
      </c>
      <c r="E328" s="13">
        <v>0</v>
      </c>
      <c r="F328" s="14">
        <f t="shared" si="58"/>
        <v>0</v>
      </c>
      <c r="G328" s="13">
        <v>0</v>
      </c>
      <c r="H328" s="14">
        <f t="shared" si="59"/>
        <v>0</v>
      </c>
      <c r="I328" s="13">
        <f>TRUNC(SUMIF(V324:V329, RIGHTB(O328, 1), H324:H329)*U328, 2)</f>
        <v>0</v>
      </c>
      <c r="J328" s="14">
        <f t="shared" si="60"/>
        <v>0</v>
      </c>
      <c r="K328" s="13">
        <f t="shared" si="61"/>
        <v>0</v>
      </c>
      <c r="L328" s="14">
        <f t="shared" si="61"/>
        <v>0</v>
      </c>
      <c r="M328" s="8" t="s">
        <v>52</v>
      </c>
      <c r="N328" s="2" t="s">
        <v>461</v>
      </c>
      <c r="O328" s="2" t="s">
        <v>579</v>
      </c>
      <c r="P328" s="2" t="s">
        <v>63</v>
      </c>
      <c r="Q328" s="2" t="s">
        <v>63</v>
      </c>
      <c r="R328" s="2" t="s">
        <v>63</v>
      </c>
      <c r="S328" s="3">
        <v>1</v>
      </c>
      <c r="T328" s="3">
        <v>2</v>
      </c>
      <c r="U328" s="3">
        <v>0.05</v>
      </c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2" t="s">
        <v>52</v>
      </c>
      <c r="AW328" s="2" t="s">
        <v>767</v>
      </c>
      <c r="AX328" s="2" t="s">
        <v>52</v>
      </c>
      <c r="AY328" s="2" t="s">
        <v>52</v>
      </c>
    </row>
    <row r="329" spans="1:51" ht="30" customHeight="1" x14ac:dyDescent="0.3">
      <c r="A329" s="8" t="s">
        <v>590</v>
      </c>
      <c r="B329" s="8" t="s">
        <v>690</v>
      </c>
      <c r="C329" s="8" t="s">
        <v>229</v>
      </c>
      <c r="D329" s="9">
        <v>1</v>
      </c>
      <c r="E329" s="13">
        <f>TRUNC(SUMIF(W324:W329, RIGHTB(O329, 1), H324:H329)*U329, 2)</f>
        <v>0</v>
      </c>
      <c r="F329" s="14">
        <f t="shared" si="58"/>
        <v>0</v>
      </c>
      <c r="G329" s="13">
        <v>0</v>
      </c>
      <c r="H329" s="14">
        <f t="shared" si="59"/>
        <v>0</v>
      </c>
      <c r="I329" s="13">
        <v>0</v>
      </c>
      <c r="J329" s="14">
        <f t="shared" si="60"/>
        <v>0</v>
      </c>
      <c r="K329" s="13">
        <f t="shared" si="61"/>
        <v>0</v>
      </c>
      <c r="L329" s="14">
        <f t="shared" si="61"/>
        <v>0</v>
      </c>
      <c r="M329" s="8" t="s">
        <v>52</v>
      </c>
      <c r="N329" s="2" t="s">
        <v>461</v>
      </c>
      <c r="O329" s="2" t="s">
        <v>691</v>
      </c>
      <c r="P329" s="2" t="s">
        <v>63</v>
      </c>
      <c r="Q329" s="2" t="s">
        <v>63</v>
      </c>
      <c r="R329" s="2" t="s">
        <v>63</v>
      </c>
      <c r="S329" s="3">
        <v>1</v>
      </c>
      <c r="T329" s="3">
        <v>0</v>
      </c>
      <c r="U329" s="3">
        <v>0.03</v>
      </c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2" t="s">
        <v>52</v>
      </c>
      <c r="AW329" s="2" t="s">
        <v>768</v>
      </c>
      <c r="AX329" s="2" t="s">
        <v>52</v>
      </c>
      <c r="AY329" s="2" t="s">
        <v>52</v>
      </c>
    </row>
    <row r="330" spans="1:51" ht="30" customHeight="1" x14ac:dyDescent="0.3">
      <c r="A330" s="8" t="s">
        <v>324</v>
      </c>
      <c r="B330" s="8" t="s">
        <v>52</v>
      </c>
      <c r="C330" s="8" t="s">
        <v>52</v>
      </c>
      <c r="D330" s="9"/>
      <c r="E330" s="13"/>
      <c r="F330" s="14">
        <f>TRUNC(SUMIF(N324:N329, N323, F324:F329),0)</f>
        <v>0</v>
      </c>
      <c r="G330" s="13"/>
      <c r="H330" s="14">
        <f>TRUNC(SUMIF(N324:N329, N323, H324:H329),0)</f>
        <v>0</v>
      </c>
      <c r="I330" s="13"/>
      <c r="J330" s="14">
        <f>TRUNC(SUMIF(N324:N329, N323, J324:J329),0)</f>
        <v>0</v>
      </c>
      <c r="K330" s="13"/>
      <c r="L330" s="14">
        <f>F330+H330+J330</f>
        <v>0</v>
      </c>
      <c r="M330" s="8" t="s">
        <v>52</v>
      </c>
      <c r="N330" s="2" t="s">
        <v>75</v>
      </c>
      <c r="O330" s="2" t="s">
        <v>75</v>
      </c>
      <c r="P330" s="2" t="s">
        <v>52</v>
      </c>
      <c r="Q330" s="2" t="s">
        <v>52</v>
      </c>
      <c r="R330" s="2" t="s">
        <v>52</v>
      </c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2" t="s">
        <v>52</v>
      </c>
      <c r="AW330" s="2" t="s">
        <v>52</v>
      </c>
      <c r="AX330" s="2" t="s">
        <v>52</v>
      </c>
      <c r="AY330" s="2" t="s">
        <v>52</v>
      </c>
    </row>
    <row r="331" spans="1:51" ht="30" customHeight="1" x14ac:dyDescent="0.3">
      <c r="A331" s="9"/>
      <c r="B331" s="9"/>
      <c r="C331" s="9"/>
      <c r="D331" s="9"/>
      <c r="E331" s="13"/>
      <c r="F331" s="14"/>
      <c r="G331" s="13"/>
      <c r="H331" s="14"/>
      <c r="I331" s="13"/>
      <c r="J331" s="14"/>
      <c r="K331" s="13"/>
      <c r="L331" s="14"/>
      <c r="M331" s="9"/>
    </row>
    <row r="332" spans="1:51" ht="30" customHeight="1" x14ac:dyDescent="0.3">
      <c r="A332" s="37" t="s">
        <v>769</v>
      </c>
      <c r="B332" s="37"/>
      <c r="C332" s="37"/>
      <c r="D332" s="37"/>
      <c r="E332" s="38"/>
      <c r="F332" s="39"/>
      <c r="G332" s="38"/>
      <c r="H332" s="39"/>
      <c r="I332" s="38"/>
      <c r="J332" s="39"/>
      <c r="K332" s="38"/>
      <c r="L332" s="39"/>
      <c r="M332" s="37"/>
      <c r="N332" s="1" t="s">
        <v>473</v>
      </c>
    </row>
    <row r="333" spans="1:51" ht="30" customHeight="1" x14ac:dyDescent="0.3">
      <c r="A333" s="8" t="s">
        <v>681</v>
      </c>
      <c r="B333" s="8" t="s">
        <v>328</v>
      </c>
      <c r="C333" s="8" t="s">
        <v>329</v>
      </c>
      <c r="D333" s="9">
        <v>7.0499999999999998E-3</v>
      </c>
      <c r="E333" s="13">
        <f>단가대비표!O54</f>
        <v>0</v>
      </c>
      <c r="F333" s="14">
        <f t="shared" ref="F333:F338" si="62">TRUNC(E333*D333,1)</f>
        <v>0</v>
      </c>
      <c r="G333" s="13">
        <f>단가대비표!P54</f>
        <v>0</v>
      </c>
      <c r="H333" s="14">
        <f t="shared" ref="H333:H338" si="63">TRUNC(G333*D333,1)</f>
        <v>0</v>
      </c>
      <c r="I333" s="13">
        <f>단가대비표!V54</f>
        <v>0</v>
      </c>
      <c r="J333" s="14">
        <f t="shared" ref="J333:J338" si="64">TRUNC(I333*D333,1)</f>
        <v>0</v>
      </c>
      <c r="K333" s="13">
        <f t="shared" ref="K333:L338" si="65">TRUNC(E333+G333+I333,1)</f>
        <v>0</v>
      </c>
      <c r="L333" s="14">
        <f t="shared" si="65"/>
        <v>0</v>
      </c>
      <c r="M333" s="8" t="s">
        <v>52</v>
      </c>
      <c r="N333" s="2" t="s">
        <v>473</v>
      </c>
      <c r="O333" s="2" t="s">
        <v>682</v>
      </c>
      <c r="P333" s="2" t="s">
        <v>63</v>
      </c>
      <c r="Q333" s="2" t="s">
        <v>63</v>
      </c>
      <c r="R333" s="2" t="s">
        <v>62</v>
      </c>
      <c r="S333" s="3"/>
      <c r="T333" s="3"/>
      <c r="U333" s="3"/>
      <c r="V333" s="3">
        <v>1</v>
      </c>
      <c r="W333" s="3">
        <v>2</v>
      </c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2" t="s">
        <v>52</v>
      </c>
      <c r="AW333" s="2" t="s">
        <v>771</v>
      </c>
      <c r="AX333" s="2" t="s">
        <v>52</v>
      </c>
      <c r="AY333" s="2" t="s">
        <v>52</v>
      </c>
    </row>
    <row r="334" spans="1:51" ht="30" customHeight="1" x14ac:dyDescent="0.3">
      <c r="A334" s="8" t="s">
        <v>651</v>
      </c>
      <c r="B334" s="8" t="s">
        <v>328</v>
      </c>
      <c r="C334" s="8" t="s">
        <v>329</v>
      </c>
      <c r="D334" s="9">
        <v>2.5699999999999998E-3</v>
      </c>
      <c r="E334" s="13">
        <f>단가대비표!O55</f>
        <v>0</v>
      </c>
      <c r="F334" s="14">
        <f t="shared" si="62"/>
        <v>0</v>
      </c>
      <c r="G334" s="13">
        <f>단가대비표!P55</f>
        <v>0</v>
      </c>
      <c r="H334" s="14">
        <f t="shared" si="63"/>
        <v>0</v>
      </c>
      <c r="I334" s="13">
        <f>단가대비표!V55</f>
        <v>0</v>
      </c>
      <c r="J334" s="14">
        <f t="shared" si="64"/>
        <v>0</v>
      </c>
      <c r="K334" s="13">
        <f t="shared" si="65"/>
        <v>0</v>
      </c>
      <c r="L334" s="14">
        <f t="shared" si="65"/>
        <v>0</v>
      </c>
      <c r="M334" s="8" t="s">
        <v>52</v>
      </c>
      <c r="N334" s="2" t="s">
        <v>473</v>
      </c>
      <c r="O334" s="2" t="s">
        <v>652</v>
      </c>
      <c r="P334" s="2" t="s">
        <v>63</v>
      </c>
      <c r="Q334" s="2" t="s">
        <v>63</v>
      </c>
      <c r="R334" s="2" t="s">
        <v>62</v>
      </c>
      <c r="S334" s="3"/>
      <c r="T334" s="3"/>
      <c r="U334" s="3"/>
      <c r="V334" s="3">
        <v>1</v>
      </c>
      <c r="W334" s="3">
        <v>2</v>
      </c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2" t="s">
        <v>52</v>
      </c>
      <c r="AW334" s="2" t="s">
        <v>772</v>
      </c>
      <c r="AX334" s="2" t="s">
        <v>52</v>
      </c>
      <c r="AY334" s="2" t="s">
        <v>52</v>
      </c>
    </row>
    <row r="335" spans="1:51" ht="30" customHeight="1" x14ac:dyDescent="0.3">
      <c r="A335" s="8" t="s">
        <v>685</v>
      </c>
      <c r="B335" s="8" t="s">
        <v>328</v>
      </c>
      <c r="C335" s="8" t="s">
        <v>329</v>
      </c>
      <c r="D335" s="9">
        <v>1.92E-3</v>
      </c>
      <c r="E335" s="13">
        <f>단가대비표!O52</f>
        <v>0</v>
      </c>
      <c r="F335" s="14">
        <f t="shared" si="62"/>
        <v>0</v>
      </c>
      <c r="G335" s="13">
        <f>단가대비표!P52</f>
        <v>0</v>
      </c>
      <c r="H335" s="14">
        <f t="shared" si="63"/>
        <v>0</v>
      </c>
      <c r="I335" s="13">
        <f>단가대비표!V52</f>
        <v>0</v>
      </c>
      <c r="J335" s="14">
        <f t="shared" si="64"/>
        <v>0</v>
      </c>
      <c r="K335" s="13">
        <f t="shared" si="65"/>
        <v>0</v>
      </c>
      <c r="L335" s="14">
        <f t="shared" si="65"/>
        <v>0</v>
      </c>
      <c r="M335" s="8" t="s">
        <v>52</v>
      </c>
      <c r="N335" s="2" t="s">
        <v>473</v>
      </c>
      <c r="O335" s="2" t="s">
        <v>686</v>
      </c>
      <c r="P335" s="2" t="s">
        <v>63</v>
      </c>
      <c r="Q335" s="2" t="s">
        <v>63</v>
      </c>
      <c r="R335" s="2" t="s">
        <v>62</v>
      </c>
      <c r="S335" s="3"/>
      <c r="T335" s="3"/>
      <c r="U335" s="3"/>
      <c r="V335" s="3">
        <v>1</v>
      </c>
      <c r="W335" s="3">
        <v>2</v>
      </c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2" t="s">
        <v>52</v>
      </c>
      <c r="AW335" s="2" t="s">
        <v>773</v>
      </c>
      <c r="AX335" s="2" t="s">
        <v>52</v>
      </c>
      <c r="AY335" s="2" t="s">
        <v>52</v>
      </c>
    </row>
    <row r="336" spans="1:51" ht="30" customHeight="1" x14ac:dyDescent="0.3">
      <c r="A336" s="8" t="s">
        <v>327</v>
      </c>
      <c r="B336" s="8" t="s">
        <v>328</v>
      </c>
      <c r="C336" s="8" t="s">
        <v>329</v>
      </c>
      <c r="D336" s="9">
        <v>1.2800000000000001E-3</v>
      </c>
      <c r="E336" s="13">
        <f>단가대비표!O51</f>
        <v>0</v>
      </c>
      <c r="F336" s="14">
        <f t="shared" si="62"/>
        <v>0</v>
      </c>
      <c r="G336" s="13">
        <f>단가대비표!P51</f>
        <v>0</v>
      </c>
      <c r="H336" s="14">
        <f t="shared" si="63"/>
        <v>0</v>
      </c>
      <c r="I336" s="13">
        <f>단가대비표!V51</f>
        <v>0</v>
      </c>
      <c r="J336" s="14">
        <f t="shared" si="64"/>
        <v>0</v>
      </c>
      <c r="K336" s="13">
        <f t="shared" si="65"/>
        <v>0</v>
      </c>
      <c r="L336" s="14">
        <f t="shared" si="65"/>
        <v>0</v>
      </c>
      <c r="M336" s="8" t="s">
        <v>52</v>
      </c>
      <c r="N336" s="2" t="s">
        <v>473</v>
      </c>
      <c r="O336" s="2" t="s">
        <v>330</v>
      </c>
      <c r="P336" s="2" t="s">
        <v>63</v>
      </c>
      <c r="Q336" s="2" t="s">
        <v>63</v>
      </c>
      <c r="R336" s="2" t="s">
        <v>62</v>
      </c>
      <c r="S336" s="3"/>
      <c r="T336" s="3"/>
      <c r="U336" s="3"/>
      <c r="V336" s="3">
        <v>1</v>
      </c>
      <c r="W336" s="3">
        <v>2</v>
      </c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2" t="s">
        <v>52</v>
      </c>
      <c r="AW336" s="2" t="s">
        <v>774</v>
      </c>
      <c r="AX336" s="2" t="s">
        <v>52</v>
      </c>
      <c r="AY336" s="2" t="s">
        <v>52</v>
      </c>
    </row>
    <row r="337" spans="1:51" ht="30" customHeight="1" x14ac:dyDescent="0.3">
      <c r="A337" s="8" t="s">
        <v>577</v>
      </c>
      <c r="B337" s="8" t="s">
        <v>655</v>
      </c>
      <c r="C337" s="8" t="s">
        <v>229</v>
      </c>
      <c r="D337" s="9">
        <v>1</v>
      </c>
      <c r="E337" s="13">
        <v>0</v>
      </c>
      <c r="F337" s="14">
        <f t="shared" si="62"/>
        <v>0</v>
      </c>
      <c r="G337" s="13">
        <v>0</v>
      </c>
      <c r="H337" s="14">
        <f t="shared" si="63"/>
        <v>0</v>
      </c>
      <c r="I337" s="13">
        <f>TRUNC(SUMIF(V333:V338, RIGHTB(O337, 1), H333:H338)*U337, 2)</f>
        <v>0</v>
      </c>
      <c r="J337" s="14">
        <f t="shared" si="64"/>
        <v>0</v>
      </c>
      <c r="K337" s="13">
        <f t="shared" si="65"/>
        <v>0</v>
      </c>
      <c r="L337" s="14">
        <f t="shared" si="65"/>
        <v>0</v>
      </c>
      <c r="M337" s="8" t="s">
        <v>52</v>
      </c>
      <c r="N337" s="2" t="s">
        <v>473</v>
      </c>
      <c r="O337" s="2" t="s">
        <v>579</v>
      </c>
      <c r="P337" s="2" t="s">
        <v>63</v>
      </c>
      <c r="Q337" s="2" t="s">
        <v>63</v>
      </c>
      <c r="R337" s="2" t="s">
        <v>63</v>
      </c>
      <c r="S337" s="3">
        <v>1</v>
      </c>
      <c r="T337" s="3">
        <v>2</v>
      </c>
      <c r="U337" s="3">
        <v>0.05</v>
      </c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2" t="s">
        <v>52</v>
      </c>
      <c r="AW337" s="2" t="s">
        <v>775</v>
      </c>
      <c r="AX337" s="2" t="s">
        <v>52</v>
      </c>
      <c r="AY337" s="2" t="s">
        <v>52</v>
      </c>
    </row>
    <row r="338" spans="1:51" ht="30" customHeight="1" x14ac:dyDescent="0.3">
      <c r="A338" s="8" t="s">
        <v>590</v>
      </c>
      <c r="B338" s="8" t="s">
        <v>690</v>
      </c>
      <c r="C338" s="8" t="s">
        <v>229</v>
      </c>
      <c r="D338" s="9">
        <v>1</v>
      </c>
      <c r="E338" s="13">
        <f>TRUNC(SUMIF(W333:W338, RIGHTB(O338, 1), H333:H338)*U338, 2)</f>
        <v>0</v>
      </c>
      <c r="F338" s="14">
        <f t="shared" si="62"/>
        <v>0</v>
      </c>
      <c r="G338" s="13">
        <v>0</v>
      </c>
      <c r="H338" s="14">
        <f t="shared" si="63"/>
        <v>0</v>
      </c>
      <c r="I338" s="13">
        <v>0</v>
      </c>
      <c r="J338" s="14">
        <f t="shared" si="64"/>
        <v>0</v>
      </c>
      <c r="K338" s="13">
        <f t="shared" si="65"/>
        <v>0</v>
      </c>
      <c r="L338" s="14">
        <f t="shared" si="65"/>
        <v>0</v>
      </c>
      <c r="M338" s="8" t="s">
        <v>52</v>
      </c>
      <c r="N338" s="2" t="s">
        <v>473</v>
      </c>
      <c r="O338" s="2" t="s">
        <v>691</v>
      </c>
      <c r="P338" s="2" t="s">
        <v>63</v>
      </c>
      <c r="Q338" s="2" t="s">
        <v>63</v>
      </c>
      <c r="R338" s="2" t="s">
        <v>63</v>
      </c>
      <c r="S338" s="3">
        <v>1</v>
      </c>
      <c r="T338" s="3">
        <v>0</v>
      </c>
      <c r="U338" s="3">
        <v>0.03</v>
      </c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2" t="s">
        <v>52</v>
      </c>
      <c r="AW338" s="2" t="s">
        <v>776</v>
      </c>
      <c r="AX338" s="2" t="s">
        <v>52</v>
      </c>
      <c r="AY338" s="2" t="s">
        <v>52</v>
      </c>
    </row>
    <row r="339" spans="1:51" ht="30" customHeight="1" x14ac:dyDescent="0.3">
      <c r="A339" s="8" t="s">
        <v>324</v>
      </c>
      <c r="B339" s="8" t="s">
        <v>52</v>
      </c>
      <c r="C339" s="8" t="s">
        <v>52</v>
      </c>
      <c r="D339" s="9"/>
      <c r="E339" s="13"/>
      <c r="F339" s="14">
        <f>TRUNC(SUMIF(N333:N338, N332, F333:F338),0)</f>
        <v>0</v>
      </c>
      <c r="G339" s="13"/>
      <c r="H339" s="14">
        <f>TRUNC(SUMIF(N333:N338, N332, H333:H338),0)</f>
        <v>0</v>
      </c>
      <c r="I339" s="13"/>
      <c r="J339" s="14">
        <f>TRUNC(SUMIF(N333:N338, N332, J333:J338),0)</f>
        <v>0</v>
      </c>
      <c r="K339" s="13"/>
      <c r="L339" s="14">
        <f>F339+H339+J339</f>
        <v>0</v>
      </c>
      <c r="M339" s="8" t="s">
        <v>52</v>
      </c>
      <c r="N339" s="2" t="s">
        <v>75</v>
      </c>
      <c r="O339" s="2" t="s">
        <v>75</v>
      </c>
      <c r="P339" s="2" t="s">
        <v>52</v>
      </c>
      <c r="Q339" s="2" t="s">
        <v>52</v>
      </c>
      <c r="R339" s="2" t="s">
        <v>52</v>
      </c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2" t="s">
        <v>52</v>
      </c>
      <c r="AW339" s="2" t="s">
        <v>52</v>
      </c>
      <c r="AX339" s="2" t="s">
        <v>52</v>
      </c>
      <c r="AY339" s="2" t="s">
        <v>52</v>
      </c>
    </row>
    <row r="340" spans="1:51" ht="30" customHeight="1" x14ac:dyDescent="0.3">
      <c r="A340" s="9"/>
      <c r="B340" s="9"/>
      <c r="C340" s="9"/>
      <c r="D340" s="9"/>
      <c r="E340" s="13"/>
      <c r="F340" s="14"/>
      <c r="G340" s="13"/>
      <c r="H340" s="14"/>
      <c r="I340" s="13"/>
      <c r="J340" s="14"/>
      <c r="K340" s="13"/>
      <c r="L340" s="14"/>
      <c r="M340" s="9"/>
    </row>
    <row r="341" spans="1:51" ht="30" customHeight="1" x14ac:dyDescent="0.3">
      <c r="A341" s="37" t="s">
        <v>777</v>
      </c>
      <c r="B341" s="37"/>
      <c r="C341" s="37"/>
      <c r="D341" s="37"/>
      <c r="E341" s="38"/>
      <c r="F341" s="39"/>
      <c r="G341" s="38"/>
      <c r="H341" s="39"/>
      <c r="I341" s="38"/>
      <c r="J341" s="39"/>
      <c r="K341" s="38"/>
      <c r="L341" s="39"/>
      <c r="M341" s="37"/>
      <c r="N341" s="1" t="s">
        <v>477</v>
      </c>
    </row>
    <row r="342" spans="1:51" ht="30" customHeight="1" x14ac:dyDescent="0.3">
      <c r="A342" s="8" t="s">
        <v>702</v>
      </c>
      <c r="B342" s="8" t="s">
        <v>703</v>
      </c>
      <c r="C342" s="8" t="s">
        <v>67</v>
      </c>
      <c r="D342" s="9">
        <v>1</v>
      </c>
      <c r="E342" s="13">
        <f>일위대가목록!E44</f>
        <v>0</v>
      </c>
      <c r="F342" s="14">
        <f>TRUNC(E342*D342,1)</f>
        <v>0</v>
      </c>
      <c r="G342" s="13">
        <f>일위대가목록!F44</f>
        <v>0</v>
      </c>
      <c r="H342" s="14">
        <f>TRUNC(G342*D342,1)</f>
        <v>0</v>
      </c>
      <c r="I342" s="13">
        <f>일위대가목록!G44</f>
        <v>0</v>
      </c>
      <c r="J342" s="14">
        <f>TRUNC(I342*D342,1)</f>
        <v>0</v>
      </c>
      <c r="K342" s="13">
        <f>TRUNC(E342+G342+I342,1)</f>
        <v>0</v>
      </c>
      <c r="L342" s="14">
        <f>TRUNC(F342+H342+J342,1)</f>
        <v>0</v>
      </c>
      <c r="M342" s="8" t="s">
        <v>52</v>
      </c>
      <c r="N342" s="2" t="s">
        <v>477</v>
      </c>
      <c r="O342" s="2" t="s">
        <v>704</v>
      </c>
      <c r="P342" s="2" t="s">
        <v>62</v>
      </c>
      <c r="Q342" s="2" t="s">
        <v>63</v>
      </c>
      <c r="R342" s="2" t="s">
        <v>63</v>
      </c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2" t="s">
        <v>52</v>
      </c>
      <c r="AW342" s="2" t="s">
        <v>779</v>
      </c>
      <c r="AX342" s="2" t="s">
        <v>52</v>
      </c>
      <c r="AY342" s="2" t="s">
        <v>52</v>
      </c>
    </row>
    <row r="343" spans="1:51" ht="30" customHeight="1" x14ac:dyDescent="0.3">
      <c r="A343" s="8" t="s">
        <v>324</v>
      </c>
      <c r="B343" s="8" t="s">
        <v>52</v>
      </c>
      <c r="C343" s="8" t="s">
        <v>52</v>
      </c>
      <c r="D343" s="9"/>
      <c r="E343" s="13"/>
      <c r="F343" s="14">
        <f>TRUNC(SUMIF(N342:N342, N341, F342:F342),0)</f>
        <v>0</v>
      </c>
      <c r="G343" s="13"/>
      <c r="H343" s="14">
        <f>TRUNC(SUMIF(N342:N342, N341, H342:H342),0)</f>
        <v>0</v>
      </c>
      <c r="I343" s="13"/>
      <c r="J343" s="14">
        <f>TRUNC(SUMIF(N342:N342, N341, J342:J342),0)</f>
        <v>0</v>
      </c>
      <c r="K343" s="13"/>
      <c r="L343" s="14">
        <f>F343+H343+J343</f>
        <v>0</v>
      </c>
      <c r="M343" s="8" t="s">
        <v>52</v>
      </c>
      <c r="N343" s="2" t="s">
        <v>75</v>
      </c>
      <c r="O343" s="2" t="s">
        <v>75</v>
      </c>
      <c r="P343" s="2" t="s">
        <v>52</v>
      </c>
      <c r="Q343" s="2" t="s">
        <v>52</v>
      </c>
      <c r="R343" s="2" t="s">
        <v>52</v>
      </c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2" t="s">
        <v>52</v>
      </c>
      <c r="AW343" s="2" t="s">
        <v>52</v>
      </c>
      <c r="AX343" s="2" t="s">
        <v>52</v>
      </c>
      <c r="AY343" s="2" t="s">
        <v>52</v>
      </c>
    </row>
    <row r="344" spans="1:51" ht="30" customHeight="1" x14ac:dyDescent="0.3">
      <c r="A344" s="9"/>
      <c r="B344" s="9"/>
      <c r="C344" s="9"/>
      <c r="D344" s="9"/>
      <c r="E344" s="13"/>
      <c r="F344" s="14"/>
      <c r="G344" s="13"/>
      <c r="H344" s="14"/>
      <c r="I344" s="13"/>
      <c r="J344" s="14"/>
      <c r="K344" s="13"/>
      <c r="L344" s="14"/>
      <c r="M344" s="9"/>
    </row>
    <row r="345" spans="1:51" ht="30" customHeight="1" x14ac:dyDescent="0.3">
      <c r="A345" s="37" t="s">
        <v>780</v>
      </c>
      <c r="B345" s="37"/>
      <c r="C345" s="37"/>
      <c r="D345" s="37"/>
      <c r="E345" s="38"/>
      <c r="F345" s="39"/>
      <c r="G345" s="38"/>
      <c r="H345" s="39"/>
      <c r="I345" s="38"/>
      <c r="J345" s="39"/>
      <c r="K345" s="38"/>
      <c r="L345" s="39"/>
      <c r="M345" s="37"/>
      <c r="N345" s="1" t="s">
        <v>481</v>
      </c>
    </row>
    <row r="346" spans="1:51" ht="30" customHeight="1" x14ac:dyDescent="0.3">
      <c r="A346" s="8" t="s">
        <v>782</v>
      </c>
      <c r="B346" s="8" t="s">
        <v>783</v>
      </c>
      <c r="C346" s="8" t="s">
        <v>67</v>
      </c>
      <c r="D346" s="9">
        <v>1</v>
      </c>
      <c r="E346" s="13">
        <f>일위대가목록!E56</f>
        <v>0</v>
      </c>
      <c r="F346" s="14">
        <f>TRUNC(E346*D346,1)</f>
        <v>0</v>
      </c>
      <c r="G346" s="13">
        <f>일위대가목록!F56</f>
        <v>0</v>
      </c>
      <c r="H346" s="14">
        <f>TRUNC(G346*D346,1)</f>
        <v>0</v>
      </c>
      <c r="I346" s="13">
        <f>일위대가목록!G56</f>
        <v>0</v>
      </c>
      <c r="J346" s="14">
        <f>TRUNC(I346*D346,1)</f>
        <v>0</v>
      </c>
      <c r="K346" s="13">
        <f>TRUNC(E346+G346+I346,1)</f>
        <v>0</v>
      </c>
      <c r="L346" s="14">
        <f>TRUNC(F346+H346+J346,1)</f>
        <v>0</v>
      </c>
      <c r="M346" s="8" t="s">
        <v>52</v>
      </c>
      <c r="N346" s="2" t="s">
        <v>481</v>
      </c>
      <c r="O346" s="2" t="s">
        <v>784</v>
      </c>
      <c r="P346" s="2" t="s">
        <v>62</v>
      </c>
      <c r="Q346" s="2" t="s">
        <v>63</v>
      </c>
      <c r="R346" s="2" t="s">
        <v>63</v>
      </c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2" t="s">
        <v>52</v>
      </c>
      <c r="AW346" s="2" t="s">
        <v>785</v>
      </c>
      <c r="AX346" s="2" t="s">
        <v>52</v>
      </c>
      <c r="AY346" s="2" t="s">
        <v>52</v>
      </c>
    </row>
    <row r="347" spans="1:51" ht="30" customHeight="1" x14ac:dyDescent="0.3">
      <c r="A347" s="8" t="s">
        <v>324</v>
      </c>
      <c r="B347" s="8" t="s">
        <v>52</v>
      </c>
      <c r="C347" s="8" t="s">
        <v>52</v>
      </c>
      <c r="D347" s="9"/>
      <c r="E347" s="13"/>
      <c r="F347" s="14">
        <f>TRUNC(SUMIF(N346:N346, N345, F346:F346),0)</f>
        <v>0</v>
      </c>
      <c r="G347" s="13"/>
      <c r="H347" s="14">
        <f>TRUNC(SUMIF(N346:N346, N345, H346:H346),0)</f>
        <v>0</v>
      </c>
      <c r="I347" s="13"/>
      <c r="J347" s="14">
        <f>TRUNC(SUMIF(N346:N346, N345, J346:J346),0)</f>
        <v>0</v>
      </c>
      <c r="K347" s="13"/>
      <c r="L347" s="14">
        <f>F347+H347+J347</f>
        <v>0</v>
      </c>
      <c r="M347" s="8" t="s">
        <v>52</v>
      </c>
      <c r="N347" s="2" t="s">
        <v>75</v>
      </c>
      <c r="O347" s="2" t="s">
        <v>75</v>
      </c>
      <c r="P347" s="2" t="s">
        <v>52</v>
      </c>
      <c r="Q347" s="2" t="s">
        <v>52</v>
      </c>
      <c r="R347" s="2" t="s">
        <v>52</v>
      </c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2" t="s">
        <v>52</v>
      </c>
      <c r="AW347" s="2" t="s">
        <v>52</v>
      </c>
      <c r="AX347" s="2" t="s">
        <v>52</v>
      </c>
      <c r="AY347" s="2" t="s">
        <v>52</v>
      </c>
    </row>
    <row r="348" spans="1:51" ht="30" customHeight="1" x14ac:dyDescent="0.3">
      <c r="A348" s="9"/>
      <c r="B348" s="9"/>
      <c r="C348" s="9"/>
      <c r="D348" s="9"/>
      <c r="E348" s="13"/>
      <c r="F348" s="14"/>
      <c r="G348" s="13"/>
      <c r="H348" s="14"/>
      <c r="I348" s="13"/>
      <c r="J348" s="14"/>
      <c r="K348" s="13"/>
      <c r="L348" s="14"/>
      <c r="M348" s="9"/>
    </row>
    <row r="349" spans="1:51" ht="30" customHeight="1" x14ac:dyDescent="0.3">
      <c r="A349" s="37" t="s">
        <v>786</v>
      </c>
      <c r="B349" s="37"/>
      <c r="C349" s="37"/>
      <c r="D349" s="37"/>
      <c r="E349" s="38"/>
      <c r="F349" s="39"/>
      <c r="G349" s="38"/>
      <c r="H349" s="39"/>
      <c r="I349" s="38"/>
      <c r="J349" s="39"/>
      <c r="K349" s="38"/>
      <c r="L349" s="39"/>
      <c r="M349" s="37"/>
      <c r="N349" s="1" t="s">
        <v>490</v>
      </c>
    </row>
    <row r="350" spans="1:51" ht="30" customHeight="1" x14ac:dyDescent="0.3">
      <c r="A350" s="8" t="s">
        <v>788</v>
      </c>
      <c r="B350" s="8" t="s">
        <v>789</v>
      </c>
      <c r="C350" s="8" t="s">
        <v>428</v>
      </c>
      <c r="D350" s="9">
        <v>0.16600000000000001</v>
      </c>
      <c r="E350" s="13">
        <f>단가대비표!O41</f>
        <v>0</v>
      </c>
      <c r="F350" s="14">
        <f>TRUNC(E350*D350,1)</f>
        <v>0</v>
      </c>
      <c r="G350" s="13">
        <f>단가대비표!P41</f>
        <v>0</v>
      </c>
      <c r="H350" s="14">
        <f>TRUNC(G350*D350,1)</f>
        <v>0</v>
      </c>
      <c r="I350" s="13">
        <f>단가대비표!V41</f>
        <v>0</v>
      </c>
      <c r="J350" s="14">
        <f>TRUNC(I350*D350,1)</f>
        <v>0</v>
      </c>
      <c r="K350" s="13">
        <f>TRUNC(E350+G350+I350,1)</f>
        <v>0</v>
      </c>
      <c r="L350" s="14">
        <f>TRUNC(F350+H350+J350,1)</f>
        <v>0</v>
      </c>
      <c r="M350" s="8" t="s">
        <v>52</v>
      </c>
      <c r="N350" s="2" t="s">
        <v>490</v>
      </c>
      <c r="O350" s="2" t="s">
        <v>790</v>
      </c>
      <c r="P350" s="2" t="s">
        <v>63</v>
      </c>
      <c r="Q350" s="2" t="s">
        <v>63</v>
      </c>
      <c r="R350" s="2" t="s">
        <v>62</v>
      </c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2" t="s">
        <v>52</v>
      </c>
      <c r="AW350" s="2" t="s">
        <v>791</v>
      </c>
      <c r="AX350" s="2" t="s">
        <v>52</v>
      </c>
      <c r="AY350" s="2" t="s">
        <v>52</v>
      </c>
    </row>
    <row r="351" spans="1:51" ht="30" customHeight="1" x14ac:dyDescent="0.3">
      <c r="A351" s="8" t="s">
        <v>712</v>
      </c>
      <c r="B351" s="8" t="s">
        <v>792</v>
      </c>
      <c r="C351" s="8" t="s">
        <v>428</v>
      </c>
      <c r="D351" s="9">
        <v>8.0000000000000002E-3</v>
      </c>
      <c r="E351" s="13">
        <f>단가대비표!O42</f>
        <v>0</v>
      </c>
      <c r="F351" s="14">
        <f>TRUNC(E351*D351,1)</f>
        <v>0</v>
      </c>
      <c r="G351" s="13">
        <f>단가대비표!P42</f>
        <v>0</v>
      </c>
      <c r="H351" s="14">
        <f>TRUNC(G351*D351,1)</f>
        <v>0</v>
      </c>
      <c r="I351" s="13">
        <f>단가대비표!V42</f>
        <v>0</v>
      </c>
      <c r="J351" s="14">
        <f>TRUNC(I351*D351,1)</f>
        <v>0</v>
      </c>
      <c r="K351" s="13">
        <f>TRUNC(E351+G351+I351,1)</f>
        <v>0</v>
      </c>
      <c r="L351" s="14">
        <f>TRUNC(F351+H351+J351,1)</f>
        <v>0</v>
      </c>
      <c r="M351" s="8" t="s">
        <v>52</v>
      </c>
      <c r="N351" s="2" t="s">
        <v>490</v>
      </c>
      <c r="O351" s="2" t="s">
        <v>793</v>
      </c>
      <c r="P351" s="2" t="s">
        <v>63</v>
      </c>
      <c r="Q351" s="2" t="s">
        <v>63</v>
      </c>
      <c r="R351" s="2" t="s">
        <v>62</v>
      </c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2" t="s">
        <v>52</v>
      </c>
      <c r="AW351" s="2" t="s">
        <v>794</v>
      </c>
      <c r="AX351" s="2" t="s">
        <v>52</v>
      </c>
      <c r="AY351" s="2" t="s">
        <v>52</v>
      </c>
    </row>
    <row r="352" spans="1:51" ht="30" customHeight="1" x14ac:dyDescent="0.3">
      <c r="A352" s="8" t="s">
        <v>324</v>
      </c>
      <c r="B352" s="8" t="s">
        <v>52</v>
      </c>
      <c r="C352" s="8" t="s">
        <v>52</v>
      </c>
      <c r="D352" s="9"/>
      <c r="E352" s="13"/>
      <c r="F352" s="14">
        <f>TRUNC(SUMIF(N350:N351, N349, F350:F351),0)</f>
        <v>0</v>
      </c>
      <c r="G352" s="13"/>
      <c r="H352" s="14">
        <f>TRUNC(SUMIF(N350:N351, N349, H350:H351),0)</f>
        <v>0</v>
      </c>
      <c r="I352" s="13"/>
      <c r="J352" s="14">
        <f>TRUNC(SUMIF(N350:N351, N349, J350:J351),0)</f>
        <v>0</v>
      </c>
      <c r="K352" s="13"/>
      <c r="L352" s="14">
        <f>F352+H352+J352</f>
        <v>0</v>
      </c>
      <c r="M352" s="8" t="s">
        <v>52</v>
      </c>
      <c r="N352" s="2" t="s">
        <v>75</v>
      </c>
      <c r="O352" s="2" t="s">
        <v>75</v>
      </c>
      <c r="P352" s="2" t="s">
        <v>52</v>
      </c>
      <c r="Q352" s="2" t="s">
        <v>52</v>
      </c>
      <c r="R352" s="2" t="s">
        <v>52</v>
      </c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2" t="s">
        <v>52</v>
      </c>
      <c r="AW352" s="2" t="s">
        <v>52</v>
      </c>
      <c r="AX352" s="2" t="s">
        <v>52</v>
      </c>
      <c r="AY352" s="2" t="s">
        <v>52</v>
      </c>
    </row>
    <row r="353" spans="1:51" ht="30" customHeight="1" x14ac:dyDescent="0.3">
      <c r="A353" s="9"/>
      <c r="B353" s="9"/>
      <c r="C353" s="9"/>
      <c r="D353" s="9"/>
      <c r="E353" s="13"/>
      <c r="F353" s="14"/>
      <c r="G353" s="13"/>
      <c r="H353" s="14"/>
      <c r="I353" s="13"/>
      <c r="J353" s="14"/>
      <c r="K353" s="13"/>
      <c r="L353" s="14"/>
      <c r="M353" s="9"/>
    </row>
    <row r="354" spans="1:51" ht="30" customHeight="1" x14ac:dyDescent="0.3">
      <c r="A354" s="37" t="s">
        <v>795</v>
      </c>
      <c r="B354" s="37"/>
      <c r="C354" s="37"/>
      <c r="D354" s="37"/>
      <c r="E354" s="38"/>
      <c r="F354" s="39"/>
      <c r="G354" s="38"/>
      <c r="H354" s="39"/>
      <c r="I354" s="38"/>
      <c r="J354" s="39"/>
      <c r="K354" s="38"/>
      <c r="L354" s="39"/>
      <c r="M354" s="37"/>
      <c r="N354" s="1" t="s">
        <v>784</v>
      </c>
    </row>
    <row r="355" spans="1:51" ht="30" customHeight="1" x14ac:dyDescent="0.3">
      <c r="A355" s="8" t="s">
        <v>593</v>
      </c>
      <c r="B355" s="8" t="s">
        <v>328</v>
      </c>
      <c r="C355" s="8" t="s">
        <v>329</v>
      </c>
      <c r="D355" s="9">
        <v>0.02</v>
      </c>
      <c r="E355" s="13">
        <f>단가대비표!O59</f>
        <v>0</v>
      </c>
      <c r="F355" s="14">
        <f>TRUNC(E355*D355,1)</f>
        <v>0</v>
      </c>
      <c r="G355" s="13">
        <f>단가대비표!P59</f>
        <v>0</v>
      </c>
      <c r="H355" s="14">
        <f>TRUNC(G355*D355,1)</f>
        <v>0</v>
      </c>
      <c r="I355" s="13">
        <f>단가대비표!V59</f>
        <v>0</v>
      </c>
      <c r="J355" s="14">
        <f>TRUNC(I355*D355,1)</f>
        <v>0</v>
      </c>
      <c r="K355" s="13">
        <f t="shared" ref="K355:L359" si="66">TRUNC(E355+G355+I355,1)</f>
        <v>0</v>
      </c>
      <c r="L355" s="14">
        <f t="shared" si="66"/>
        <v>0</v>
      </c>
      <c r="M355" s="8" t="s">
        <v>52</v>
      </c>
      <c r="N355" s="2" t="s">
        <v>784</v>
      </c>
      <c r="O355" s="2" t="s">
        <v>594</v>
      </c>
      <c r="P355" s="2" t="s">
        <v>63</v>
      </c>
      <c r="Q355" s="2" t="s">
        <v>63</v>
      </c>
      <c r="R355" s="2" t="s">
        <v>62</v>
      </c>
      <c r="S355" s="3"/>
      <c r="T355" s="3"/>
      <c r="U355" s="3"/>
      <c r="V355" s="3">
        <v>1</v>
      </c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2" t="s">
        <v>52</v>
      </c>
      <c r="AW355" s="2" t="s">
        <v>797</v>
      </c>
      <c r="AX355" s="2" t="s">
        <v>52</v>
      </c>
      <c r="AY355" s="2" t="s">
        <v>52</v>
      </c>
    </row>
    <row r="356" spans="1:51" ht="30" customHeight="1" x14ac:dyDescent="0.3">
      <c r="A356" s="8" t="s">
        <v>327</v>
      </c>
      <c r="B356" s="8" t="s">
        <v>328</v>
      </c>
      <c r="C356" s="8" t="s">
        <v>329</v>
      </c>
      <c r="D356" s="9">
        <v>4.0000000000000001E-3</v>
      </c>
      <c r="E356" s="13">
        <f>단가대비표!O51</f>
        <v>0</v>
      </c>
      <c r="F356" s="14">
        <f>TRUNC(E356*D356,1)</f>
        <v>0</v>
      </c>
      <c r="G356" s="13">
        <f>단가대비표!P51</f>
        <v>0</v>
      </c>
      <c r="H356" s="14">
        <f>TRUNC(G356*D356,1)</f>
        <v>0</v>
      </c>
      <c r="I356" s="13">
        <f>단가대비표!V51</f>
        <v>0</v>
      </c>
      <c r="J356" s="14">
        <f>TRUNC(I356*D356,1)</f>
        <v>0</v>
      </c>
      <c r="K356" s="13">
        <f t="shared" si="66"/>
        <v>0</v>
      </c>
      <c r="L356" s="14">
        <f t="shared" si="66"/>
        <v>0</v>
      </c>
      <c r="M356" s="8" t="s">
        <v>52</v>
      </c>
      <c r="N356" s="2" t="s">
        <v>784</v>
      </c>
      <c r="O356" s="2" t="s">
        <v>330</v>
      </c>
      <c r="P356" s="2" t="s">
        <v>63</v>
      </c>
      <c r="Q356" s="2" t="s">
        <v>63</v>
      </c>
      <c r="R356" s="2" t="s">
        <v>62</v>
      </c>
      <c r="S356" s="3"/>
      <c r="T356" s="3"/>
      <c r="U356" s="3"/>
      <c r="V356" s="3">
        <v>1</v>
      </c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2" t="s">
        <v>52</v>
      </c>
      <c r="AW356" s="2" t="s">
        <v>798</v>
      </c>
      <c r="AX356" s="2" t="s">
        <v>52</v>
      </c>
      <c r="AY356" s="2" t="s">
        <v>52</v>
      </c>
    </row>
    <row r="357" spans="1:51" ht="30" customHeight="1" x14ac:dyDescent="0.3">
      <c r="A357" s="8" t="s">
        <v>593</v>
      </c>
      <c r="B357" s="8" t="s">
        <v>328</v>
      </c>
      <c r="C357" s="8" t="s">
        <v>329</v>
      </c>
      <c r="D357" s="9">
        <v>0.02</v>
      </c>
      <c r="E357" s="13">
        <f>단가대비표!O59</f>
        <v>0</v>
      </c>
      <c r="F357" s="14">
        <f>TRUNC(E357*D357,1)</f>
        <v>0</v>
      </c>
      <c r="G357" s="13">
        <f>단가대비표!P59</f>
        <v>0</v>
      </c>
      <c r="H357" s="14">
        <f>TRUNC(G357*D357,1)</f>
        <v>0</v>
      </c>
      <c r="I357" s="13">
        <f>단가대비표!V59</f>
        <v>0</v>
      </c>
      <c r="J357" s="14">
        <f>TRUNC(I357*D357,1)</f>
        <v>0</v>
      </c>
      <c r="K357" s="13">
        <f t="shared" si="66"/>
        <v>0</v>
      </c>
      <c r="L357" s="14">
        <f t="shared" si="66"/>
        <v>0</v>
      </c>
      <c r="M357" s="8" t="s">
        <v>52</v>
      </c>
      <c r="N357" s="2" t="s">
        <v>784</v>
      </c>
      <c r="O357" s="2" t="s">
        <v>594</v>
      </c>
      <c r="P357" s="2" t="s">
        <v>63</v>
      </c>
      <c r="Q357" s="2" t="s">
        <v>63</v>
      </c>
      <c r="R357" s="2" t="s">
        <v>62</v>
      </c>
      <c r="S357" s="3"/>
      <c r="T357" s="3"/>
      <c r="U357" s="3"/>
      <c r="V357" s="3">
        <v>1</v>
      </c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2" t="s">
        <v>52</v>
      </c>
      <c r="AW357" s="2" t="s">
        <v>797</v>
      </c>
      <c r="AX357" s="2" t="s">
        <v>52</v>
      </c>
      <c r="AY357" s="2" t="s">
        <v>52</v>
      </c>
    </row>
    <row r="358" spans="1:51" ht="30" customHeight="1" x14ac:dyDescent="0.3">
      <c r="A358" s="8" t="s">
        <v>327</v>
      </c>
      <c r="B358" s="8" t="s">
        <v>328</v>
      </c>
      <c r="C358" s="8" t="s">
        <v>329</v>
      </c>
      <c r="D358" s="9">
        <v>4.0000000000000001E-3</v>
      </c>
      <c r="E358" s="13">
        <f>단가대비표!O51</f>
        <v>0</v>
      </c>
      <c r="F358" s="14">
        <f>TRUNC(E358*D358,1)</f>
        <v>0</v>
      </c>
      <c r="G358" s="13">
        <f>단가대비표!P51</f>
        <v>0</v>
      </c>
      <c r="H358" s="14">
        <f>TRUNC(G358*D358,1)</f>
        <v>0</v>
      </c>
      <c r="I358" s="13">
        <f>단가대비표!V51</f>
        <v>0</v>
      </c>
      <c r="J358" s="14">
        <f>TRUNC(I358*D358,1)</f>
        <v>0</v>
      </c>
      <c r="K358" s="13">
        <f t="shared" si="66"/>
        <v>0</v>
      </c>
      <c r="L358" s="14">
        <f t="shared" si="66"/>
        <v>0</v>
      </c>
      <c r="M358" s="8" t="s">
        <v>52</v>
      </c>
      <c r="N358" s="2" t="s">
        <v>784</v>
      </c>
      <c r="O358" s="2" t="s">
        <v>330</v>
      </c>
      <c r="P358" s="2" t="s">
        <v>63</v>
      </c>
      <c r="Q358" s="2" t="s">
        <v>63</v>
      </c>
      <c r="R358" s="2" t="s">
        <v>62</v>
      </c>
      <c r="S358" s="3"/>
      <c r="T358" s="3"/>
      <c r="U358" s="3"/>
      <c r="V358" s="3">
        <v>1</v>
      </c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2" t="s">
        <v>52</v>
      </c>
      <c r="AW358" s="2" t="s">
        <v>798</v>
      </c>
      <c r="AX358" s="2" t="s">
        <v>52</v>
      </c>
      <c r="AY358" s="2" t="s">
        <v>52</v>
      </c>
    </row>
    <row r="359" spans="1:51" ht="30" customHeight="1" x14ac:dyDescent="0.3">
      <c r="A359" s="8" t="s">
        <v>720</v>
      </c>
      <c r="B359" s="8" t="s">
        <v>721</v>
      </c>
      <c r="C359" s="8" t="s">
        <v>229</v>
      </c>
      <c r="D359" s="9">
        <v>1</v>
      </c>
      <c r="E359" s="13">
        <f>TRUNC(SUMIF(V355:V359, RIGHTB(O359, 1), H355:H359)*U359, 2)</f>
        <v>0</v>
      </c>
      <c r="F359" s="14">
        <f>TRUNC(E359*D359,1)</f>
        <v>0</v>
      </c>
      <c r="G359" s="13">
        <v>0</v>
      </c>
      <c r="H359" s="14">
        <f>TRUNC(G359*D359,1)</f>
        <v>0</v>
      </c>
      <c r="I359" s="13">
        <v>0</v>
      </c>
      <c r="J359" s="14">
        <f>TRUNC(I359*D359,1)</f>
        <v>0</v>
      </c>
      <c r="K359" s="13">
        <f t="shared" si="66"/>
        <v>0</v>
      </c>
      <c r="L359" s="14">
        <f t="shared" si="66"/>
        <v>0</v>
      </c>
      <c r="M359" s="8" t="s">
        <v>52</v>
      </c>
      <c r="N359" s="2" t="s">
        <v>784</v>
      </c>
      <c r="O359" s="2" t="s">
        <v>579</v>
      </c>
      <c r="P359" s="2" t="s">
        <v>63</v>
      </c>
      <c r="Q359" s="2" t="s">
        <v>63</v>
      </c>
      <c r="R359" s="2" t="s">
        <v>63</v>
      </c>
      <c r="S359" s="3">
        <v>1</v>
      </c>
      <c r="T359" s="3">
        <v>0</v>
      </c>
      <c r="U359" s="3">
        <v>0.02</v>
      </c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2" t="s">
        <v>52</v>
      </c>
      <c r="AW359" s="2" t="s">
        <v>799</v>
      </c>
      <c r="AX359" s="2" t="s">
        <v>52</v>
      </c>
      <c r="AY359" s="2" t="s">
        <v>52</v>
      </c>
    </row>
    <row r="360" spans="1:51" ht="30" customHeight="1" x14ac:dyDescent="0.3">
      <c r="A360" s="8" t="s">
        <v>324</v>
      </c>
      <c r="B360" s="8" t="s">
        <v>52</v>
      </c>
      <c r="C360" s="8" t="s">
        <v>52</v>
      </c>
      <c r="D360" s="9"/>
      <c r="E360" s="13"/>
      <c r="F360" s="14">
        <f>TRUNC(SUMIF(N355:N359, N354, F355:F359),0)</f>
        <v>0</v>
      </c>
      <c r="G360" s="13"/>
      <c r="H360" s="14">
        <f>TRUNC(SUMIF(N355:N359, N354, H355:H359),0)</f>
        <v>0</v>
      </c>
      <c r="I360" s="13"/>
      <c r="J360" s="14">
        <f>TRUNC(SUMIF(N355:N359, N354, J355:J359),0)</f>
        <v>0</v>
      </c>
      <c r="K360" s="13"/>
      <c r="L360" s="14">
        <f>F360+H360+J360</f>
        <v>0</v>
      </c>
      <c r="M360" s="8" t="s">
        <v>52</v>
      </c>
      <c r="N360" s="2" t="s">
        <v>75</v>
      </c>
      <c r="O360" s="2" t="s">
        <v>75</v>
      </c>
      <c r="P360" s="2" t="s">
        <v>52</v>
      </c>
      <c r="Q360" s="2" t="s">
        <v>52</v>
      </c>
      <c r="R360" s="2" t="s">
        <v>52</v>
      </c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2" t="s">
        <v>52</v>
      </c>
      <c r="AW360" s="2" t="s">
        <v>52</v>
      </c>
      <c r="AX360" s="2" t="s">
        <v>52</v>
      </c>
      <c r="AY360" s="2" t="s">
        <v>52</v>
      </c>
    </row>
    <row r="361" spans="1:51" ht="30" customHeight="1" x14ac:dyDescent="0.3">
      <c r="A361" s="9"/>
      <c r="B361" s="9"/>
      <c r="C361" s="9"/>
      <c r="D361" s="9"/>
      <c r="E361" s="13"/>
      <c r="F361" s="14"/>
      <c r="G361" s="13"/>
      <c r="H361" s="14"/>
      <c r="I361" s="13"/>
      <c r="J361" s="14"/>
      <c r="K361" s="13"/>
      <c r="L361" s="14"/>
      <c r="M361" s="9"/>
    </row>
    <row r="362" spans="1:51" ht="30" customHeight="1" x14ac:dyDescent="0.3">
      <c r="A362" s="37" t="s">
        <v>800</v>
      </c>
      <c r="B362" s="37"/>
      <c r="C362" s="37"/>
      <c r="D362" s="37"/>
      <c r="E362" s="38"/>
      <c r="F362" s="39"/>
      <c r="G362" s="38"/>
      <c r="H362" s="39"/>
      <c r="I362" s="38"/>
      <c r="J362" s="39"/>
      <c r="K362" s="38"/>
      <c r="L362" s="39"/>
      <c r="M362" s="37"/>
      <c r="N362" s="1" t="s">
        <v>566</v>
      </c>
    </row>
    <row r="363" spans="1:51" ht="30" customHeight="1" x14ac:dyDescent="0.3">
      <c r="A363" s="8" t="s">
        <v>593</v>
      </c>
      <c r="B363" s="8" t="s">
        <v>328</v>
      </c>
      <c r="C363" s="8" t="s">
        <v>329</v>
      </c>
      <c r="D363" s="9">
        <v>3.9E-2</v>
      </c>
      <c r="E363" s="13">
        <f>단가대비표!O59</f>
        <v>0</v>
      </c>
      <c r="F363" s="14">
        <f>TRUNC(E363*D363,1)</f>
        <v>0</v>
      </c>
      <c r="G363" s="13">
        <f>단가대비표!P59</f>
        <v>0</v>
      </c>
      <c r="H363" s="14">
        <f>TRUNC(G363*D363,1)</f>
        <v>0</v>
      </c>
      <c r="I363" s="13">
        <f>단가대비표!V59</f>
        <v>0</v>
      </c>
      <c r="J363" s="14">
        <f>TRUNC(I363*D363,1)</f>
        <v>0</v>
      </c>
      <c r="K363" s="13">
        <f t="shared" ref="K363:L365" si="67">TRUNC(E363+G363+I363,1)</f>
        <v>0</v>
      </c>
      <c r="L363" s="14">
        <f t="shared" si="67"/>
        <v>0</v>
      </c>
      <c r="M363" s="8" t="s">
        <v>52</v>
      </c>
      <c r="N363" s="2" t="s">
        <v>566</v>
      </c>
      <c r="O363" s="2" t="s">
        <v>594</v>
      </c>
      <c r="P363" s="2" t="s">
        <v>63</v>
      </c>
      <c r="Q363" s="2" t="s">
        <v>63</v>
      </c>
      <c r="R363" s="2" t="s">
        <v>62</v>
      </c>
      <c r="S363" s="3"/>
      <c r="T363" s="3"/>
      <c r="U363" s="3"/>
      <c r="V363" s="3">
        <v>1</v>
      </c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2" t="s">
        <v>52</v>
      </c>
      <c r="AW363" s="2" t="s">
        <v>802</v>
      </c>
      <c r="AX363" s="2" t="s">
        <v>52</v>
      </c>
      <c r="AY363" s="2" t="s">
        <v>52</v>
      </c>
    </row>
    <row r="364" spans="1:51" ht="30" customHeight="1" x14ac:dyDescent="0.3">
      <c r="A364" s="8" t="s">
        <v>327</v>
      </c>
      <c r="B364" s="8" t="s">
        <v>328</v>
      </c>
      <c r="C364" s="8" t="s">
        <v>329</v>
      </c>
      <c r="D364" s="9">
        <v>8.0000000000000002E-3</v>
      </c>
      <c r="E364" s="13">
        <f>단가대비표!O51</f>
        <v>0</v>
      </c>
      <c r="F364" s="14">
        <f>TRUNC(E364*D364,1)</f>
        <v>0</v>
      </c>
      <c r="G364" s="13">
        <f>단가대비표!P51</f>
        <v>0</v>
      </c>
      <c r="H364" s="14">
        <f>TRUNC(G364*D364,1)</f>
        <v>0</v>
      </c>
      <c r="I364" s="13">
        <f>단가대비표!V51</f>
        <v>0</v>
      </c>
      <c r="J364" s="14">
        <f>TRUNC(I364*D364,1)</f>
        <v>0</v>
      </c>
      <c r="K364" s="13">
        <f t="shared" si="67"/>
        <v>0</v>
      </c>
      <c r="L364" s="14">
        <f t="shared" si="67"/>
        <v>0</v>
      </c>
      <c r="M364" s="8" t="s">
        <v>52</v>
      </c>
      <c r="N364" s="2" t="s">
        <v>566</v>
      </c>
      <c r="O364" s="2" t="s">
        <v>330</v>
      </c>
      <c r="P364" s="2" t="s">
        <v>63</v>
      </c>
      <c r="Q364" s="2" t="s">
        <v>63</v>
      </c>
      <c r="R364" s="2" t="s">
        <v>62</v>
      </c>
      <c r="S364" s="3"/>
      <c r="T364" s="3"/>
      <c r="U364" s="3"/>
      <c r="V364" s="3">
        <v>1</v>
      </c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2" t="s">
        <v>52</v>
      </c>
      <c r="AW364" s="2" t="s">
        <v>803</v>
      </c>
      <c r="AX364" s="2" t="s">
        <v>52</v>
      </c>
      <c r="AY364" s="2" t="s">
        <v>52</v>
      </c>
    </row>
    <row r="365" spans="1:51" ht="30" customHeight="1" x14ac:dyDescent="0.3">
      <c r="A365" s="8" t="s">
        <v>720</v>
      </c>
      <c r="B365" s="8" t="s">
        <v>721</v>
      </c>
      <c r="C365" s="8" t="s">
        <v>229</v>
      </c>
      <c r="D365" s="9">
        <v>1</v>
      </c>
      <c r="E365" s="13">
        <f>TRUNC(SUMIF(V363:V365, RIGHTB(O365, 1), H363:H365)*U365, 2)</f>
        <v>0</v>
      </c>
      <c r="F365" s="14">
        <f>TRUNC(E365*D365,1)</f>
        <v>0</v>
      </c>
      <c r="G365" s="13">
        <v>0</v>
      </c>
      <c r="H365" s="14">
        <f>TRUNC(G365*D365,1)</f>
        <v>0</v>
      </c>
      <c r="I365" s="13">
        <v>0</v>
      </c>
      <c r="J365" s="14">
        <f>TRUNC(I365*D365,1)</f>
        <v>0</v>
      </c>
      <c r="K365" s="13">
        <f t="shared" si="67"/>
        <v>0</v>
      </c>
      <c r="L365" s="14">
        <f t="shared" si="67"/>
        <v>0</v>
      </c>
      <c r="M365" s="8" t="s">
        <v>52</v>
      </c>
      <c r="N365" s="2" t="s">
        <v>566</v>
      </c>
      <c r="O365" s="2" t="s">
        <v>579</v>
      </c>
      <c r="P365" s="2" t="s">
        <v>63</v>
      </c>
      <c r="Q365" s="2" t="s">
        <v>63</v>
      </c>
      <c r="R365" s="2" t="s">
        <v>63</v>
      </c>
      <c r="S365" s="3">
        <v>1</v>
      </c>
      <c r="T365" s="3">
        <v>0</v>
      </c>
      <c r="U365" s="3">
        <v>0.02</v>
      </c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2" t="s">
        <v>52</v>
      </c>
      <c r="AW365" s="2" t="s">
        <v>804</v>
      </c>
      <c r="AX365" s="2" t="s">
        <v>52</v>
      </c>
      <c r="AY365" s="2" t="s">
        <v>52</v>
      </c>
    </row>
    <row r="366" spans="1:51" ht="30" customHeight="1" x14ac:dyDescent="0.3">
      <c r="A366" s="8" t="s">
        <v>324</v>
      </c>
      <c r="B366" s="8" t="s">
        <v>52</v>
      </c>
      <c r="C366" s="8" t="s">
        <v>52</v>
      </c>
      <c r="D366" s="9"/>
      <c r="E366" s="13"/>
      <c r="F366" s="14">
        <f>TRUNC(SUMIF(N363:N365, N362, F363:F365),0)</f>
        <v>0</v>
      </c>
      <c r="G366" s="13"/>
      <c r="H366" s="14">
        <f>TRUNC(SUMIF(N363:N365, N362, H363:H365),0)</f>
        <v>0</v>
      </c>
      <c r="I366" s="13"/>
      <c r="J366" s="14">
        <f>TRUNC(SUMIF(N363:N365, N362, J363:J365),0)</f>
        <v>0</v>
      </c>
      <c r="K366" s="13"/>
      <c r="L366" s="14">
        <f>F366+H366+J366</f>
        <v>0</v>
      </c>
      <c r="M366" s="8" t="s">
        <v>52</v>
      </c>
      <c r="N366" s="2" t="s">
        <v>75</v>
      </c>
      <c r="O366" s="2" t="s">
        <v>75</v>
      </c>
      <c r="P366" s="2" t="s">
        <v>52</v>
      </c>
      <c r="Q366" s="2" t="s">
        <v>52</v>
      </c>
      <c r="R366" s="2" t="s">
        <v>52</v>
      </c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2" t="s">
        <v>52</v>
      </c>
      <c r="AW366" s="2" t="s">
        <v>52</v>
      </c>
      <c r="AX366" s="2" t="s">
        <v>52</v>
      </c>
      <c r="AY366" s="2" t="s">
        <v>52</v>
      </c>
    </row>
    <row r="367" spans="1:51" ht="30" customHeight="1" x14ac:dyDescent="0.3">
      <c r="A367" s="9"/>
      <c r="B367" s="9"/>
      <c r="C367" s="9"/>
      <c r="D367" s="9"/>
      <c r="E367" s="13"/>
      <c r="F367" s="14"/>
      <c r="G367" s="13"/>
      <c r="H367" s="14"/>
      <c r="I367" s="13"/>
      <c r="J367" s="14"/>
      <c r="K367" s="13"/>
      <c r="L367" s="14"/>
      <c r="M367" s="9"/>
    </row>
    <row r="368" spans="1:51" ht="30" customHeight="1" x14ac:dyDescent="0.3">
      <c r="A368" s="37" t="s">
        <v>805</v>
      </c>
      <c r="B368" s="37"/>
      <c r="C368" s="37"/>
      <c r="D368" s="37"/>
      <c r="E368" s="38"/>
      <c r="F368" s="39"/>
      <c r="G368" s="38"/>
      <c r="H368" s="39"/>
      <c r="I368" s="38"/>
      <c r="J368" s="39"/>
      <c r="K368" s="38"/>
      <c r="L368" s="39"/>
      <c r="M368" s="37"/>
      <c r="N368" s="1" t="s">
        <v>601</v>
      </c>
    </row>
    <row r="369" spans="1:51" ht="30" customHeight="1" x14ac:dyDescent="0.3">
      <c r="A369" s="8" t="s">
        <v>807</v>
      </c>
      <c r="B369" s="8" t="s">
        <v>808</v>
      </c>
      <c r="C369" s="8" t="s">
        <v>67</v>
      </c>
      <c r="D369" s="9">
        <v>1</v>
      </c>
      <c r="E369" s="13">
        <f>일위대가목록!E59</f>
        <v>0</v>
      </c>
      <c r="F369" s="14">
        <f>TRUNC(E369*D369,1)</f>
        <v>0</v>
      </c>
      <c r="G369" s="13">
        <f>일위대가목록!F59</f>
        <v>0</v>
      </c>
      <c r="H369" s="14">
        <f>TRUNC(G369*D369,1)</f>
        <v>0</v>
      </c>
      <c r="I369" s="13">
        <f>일위대가목록!G59</f>
        <v>0</v>
      </c>
      <c r="J369" s="14">
        <f>TRUNC(I369*D369,1)</f>
        <v>0</v>
      </c>
      <c r="K369" s="13">
        <f>TRUNC(E369+G369+I369,1)</f>
        <v>0</v>
      </c>
      <c r="L369" s="14">
        <f>TRUNC(F369+H369+J369,1)</f>
        <v>0</v>
      </c>
      <c r="M369" s="8" t="s">
        <v>52</v>
      </c>
      <c r="N369" s="2" t="s">
        <v>601</v>
      </c>
      <c r="O369" s="2" t="s">
        <v>809</v>
      </c>
      <c r="P369" s="2" t="s">
        <v>62</v>
      </c>
      <c r="Q369" s="2" t="s">
        <v>63</v>
      </c>
      <c r="R369" s="2" t="s">
        <v>63</v>
      </c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2" t="s">
        <v>52</v>
      </c>
      <c r="AW369" s="2" t="s">
        <v>810</v>
      </c>
      <c r="AX369" s="2" t="s">
        <v>52</v>
      </c>
      <c r="AY369" s="2" t="s">
        <v>52</v>
      </c>
    </row>
    <row r="370" spans="1:51" ht="30" customHeight="1" x14ac:dyDescent="0.3">
      <c r="A370" s="8" t="s">
        <v>369</v>
      </c>
      <c r="B370" s="8" t="s">
        <v>370</v>
      </c>
      <c r="C370" s="8" t="s">
        <v>67</v>
      </c>
      <c r="D370" s="9">
        <v>1</v>
      </c>
      <c r="E370" s="13">
        <f>일위대가목록!E47</f>
        <v>0</v>
      </c>
      <c r="F370" s="14">
        <f>TRUNC(E370*D370,1)</f>
        <v>0</v>
      </c>
      <c r="G370" s="13">
        <f>일위대가목록!F47</f>
        <v>0</v>
      </c>
      <c r="H370" s="14">
        <f>TRUNC(G370*D370,1)</f>
        <v>0</v>
      </c>
      <c r="I370" s="13">
        <f>일위대가목록!G47</f>
        <v>0</v>
      </c>
      <c r="J370" s="14">
        <f>TRUNC(I370*D370,1)</f>
        <v>0</v>
      </c>
      <c r="K370" s="13">
        <f>TRUNC(E370+G370+I370,1)</f>
        <v>0</v>
      </c>
      <c r="L370" s="14">
        <f>TRUNC(F370+H370+J370,1)</f>
        <v>0</v>
      </c>
      <c r="M370" s="8" t="s">
        <v>52</v>
      </c>
      <c r="N370" s="2" t="s">
        <v>601</v>
      </c>
      <c r="O370" s="2" t="s">
        <v>371</v>
      </c>
      <c r="P370" s="2" t="s">
        <v>62</v>
      </c>
      <c r="Q370" s="2" t="s">
        <v>63</v>
      </c>
      <c r="R370" s="2" t="s">
        <v>63</v>
      </c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2" t="s">
        <v>52</v>
      </c>
      <c r="AW370" s="2" t="s">
        <v>811</v>
      </c>
      <c r="AX370" s="2" t="s">
        <v>52</v>
      </c>
      <c r="AY370" s="2" t="s">
        <v>52</v>
      </c>
    </row>
    <row r="371" spans="1:51" ht="30" customHeight="1" x14ac:dyDescent="0.3">
      <c r="A371" s="8" t="s">
        <v>324</v>
      </c>
      <c r="B371" s="8" t="s">
        <v>52</v>
      </c>
      <c r="C371" s="8" t="s">
        <v>52</v>
      </c>
      <c r="D371" s="9"/>
      <c r="E371" s="13"/>
      <c r="F371" s="14">
        <f>TRUNC(SUMIF(N369:N370, N368, F369:F370),0)</f>
        <v>0</v>
      </c>
      <c r="G371" s="13"/>
      <c r="H371" s="14">
        <f>TRUNC(SUMIF(N369:N370, N368, H369:H370),0)</f>
        <v>0</v>
      </c>
      <c r="I371" s="13"/>
      <c r="J371" s="14">
        <f>TRUNC(SUMIF(N369:N370, N368, J369:J370),0)</f>
        <v>0</v>
      </c>
      <c r="K371" s="13"/>
      <c r="L371" s="14">
        <f>F371+H371+J371</f>
        <v>0</v>
      </c>
      <c r="M371" s="8" t="s">
        <v>52</v>
      </c>
      <c r="N371" s="2" t="s">
        <v>75</v>
      </c>
      <c r="O371" s="2" t="s">
        <v>75</v>
      </c>
      <c r="P371" s="2" t="s">
        <v>52</v>
      </c>
      <c r="Q371" s="2" t="s">
        <v>52</v>
      </c>
      <c r="R371" s="2" t="s">
        <v>52</v>
      </c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2" t="s">
        <v>52</v>
      </c>
      <c r="AW371" s="2" t="s">
        <v>52</v>
      </c>
      <c r="AX371" s="2" t="s">
        <v>52</v>
      </c>
      <c r="AY371" s="2" t="s">
        <v>52</v>
      </c>
    </row>
    <row r="372" spans="1:51" ht="30" customHeight="1" x14ac:dyDescent="0.3">
      <c r="A372" s="9"/>
      <c r="B372" s="9"/>
      <c r="C372" s="9"/>
      <c r="D372" s="9"/>
      <c r="E372" s="13"/>
      <c r="F372" s="14"/>
      <c r="G372" s="13"/>
      <c r="H372" s="14"/>
      <c r="I372" s="13"/>
      <c r="J372" s="14"/>
      <c r="K372" s="13"/>
      <c r="L372" s="14"/>
      <c r="M372" s="9"/>
    </row>
    <row r="373" spans="1:51" ht="30" customHeight="1" x14ac:dyDescent="0.3">
      <c r="A373" s="37" t="s">
        <v>812</v>
      </c>
      <c r="B373" s="37"/>
      <c r="C373" s="37"/>
      <c r="D373" s="37"/>
      <c r="E373" s="38"/>
      <c r="F373" s="39"/>
      <c r="G373" s="38"/>
      <c r="H373" s="39"/>
      <c r="I373" s="38"/>
      <c r="J373" s="39"/>
      <c r="K373" s="38"/>
      <c r="L373" s="39"/>
      <c r="M373" s="37"/>
      <c r="N373" s="1" t="s">
        <v>809</v>
      </c>
    </row>
    <row r="374" spans="1:51" ht="30" customHeight="1" x14ac:dyDescent="0.3">
      <c r="A374" s="8" t="s">
        <v>593</v>
      </c>
      <c r="B374" s="8" t="s">
        <v>328</v>
      </c>
      <c r="C374" s="8" t="s">
        <v>329</v>
      </c>
      <c r="D374" s="9">
        <v>6.6000000000000003E-2</v>
      </c>
      <c r="E374" s="13">
        <f>단가대비표!O59</f>
        <v>0</v>
      </c>
      <c r="F374" s="14">
        <f>TRUNC(E374*D374,1)</f>
        <v>0</v>
      </c>
      <c r="G374" s="13">
        <f>단가대비표!P59</f>
        <v>0</v>
      </c>
      <c r="H374" s="14">
        <f>TRUNC(G374*D374,1)</f>
        <v>0</v>
      </c>
      <c r="I374" s="13">
        <f>단가대비표!V59</f>
        <v>0</v>
      </c>
      <c r="J374" s="14">
        <f>TRUNC(I374*D374,1)</f>
        <v>0</v>
      </c>
      <c r="K374" s="13">
        <f t="shared" ref="K374:L376" si="68">TRUNC(E374+G374+I374,1)</f>
        <v>0</v>
      </c>
      <c r="L374" s="14">
        <f t="shared" si="68"/>
        <v>0</v>
      </c>
      <c r="M374" s="8" t="s">
        <v>52</v>
      </c>
      <c r="N374" s="2" t="s">
        <v>809</v>
      </c>
      <c r="O374" s="2" t="s">
        <v>594</v>
      </c>
      <c r="P374" s="2" t="s">
        <v>63</v>
      </c>
      <c r="Q374" s="2" t="s">
        <v>63</v>
      </c>
      <c r="R374" s="2" t="s">
        <v>62</v>
      </c>
      <c r="S374" s="3"/>
      <c r="T374" s="3"/>
      <c r="U374" s="3"/>
      <c r="V374" s="3">
        <v>1</v>
      </c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2" t="s">
        <v>52</v>
      </c>
      <c r="AW374" s="2" t="s">
        <v>814</v>
      </c>
      <c r="AX374" s="2" t="s">
        <v>52</v>
      </c>
      <c r="AY374" s="2" t="s">
        <v>52</v>
      </c>
    </row>
    <row r="375" spans="1:51" ht="30" customHeight="1" x14ac:dyDescent="0.3">
      <c r="A375" s="8" t="s">
        <v>327</v>
      </c>
      <c r="B375" s="8" t="s">
        <v>328</v>
      </c>
      <c r="C375" s="8" t="s">
        <v>329</v>
      </c>
      <c r="D375" s="9">
        <v>1.7999999999999999E-2</v>
      </c>
      <c r="E375" s="13">
        <f>단가대비표!O51</f>
        <v>0</v>
      </c>
      <c r="F375" s="14">
        <f>TRUNC(E375*D375,1)</f>
        <v>0</v>
      </c>
      <c r="G375" s="13">
        <f>단가대비표!P51</f>
        <v>0</v>
      </c>
      <c r="H375" s="14">
        <f>TRUNC(G375*D375,1)</f>
        <v>0</v>
      </c>
      <c r="I375" s="13">
        <f>단가대비표!V51</f>
        <v>0</v>
      </c>
      <c r="J375" s="14">
        <f>TRUNC(I375*D375,1)</f>
        <v>0</v>
      </c>
      <c r="K375" s="13">
        <f t="shared" si="68"/>
        <v>0</v>
      </c>
      <c r="L375" s="14">
        <f t="shared" si="68"/>
        <v>0</v>
      </c>
      <c r="M375" s="8" t="s">
        <v>52</v>
      </c>
      <c r="N375" s="2" t="s">
        <v>809</v>
      </c>
      <c r="O375" s="2" t="s">
        <v>330</v>
      </c>
      <c r="P375" s="2" t="s">
        <v>63</v>
      </c>
      <c r="Q375" s="2" t="s">
        <v>63</v>
      </c>
      <c r="R375" s="2" t="s">
        <v>62</v>
      </c>
      <c r="S375" s="3"/>
      <c r="T375" s="3"/>
      <c r="U375" s="3"/>
      <c r="V375" s="3">
        <v>1</v>
      </c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2" t="s">
        <v>52</v>
      </c>
      <c r="AW375" s="2" t="s">
        <v>815</v>
      </c>
      <c r="AX375" s="2" t="s">
        <v>52</v>
      </c>
      <c r="AY375" s="2" t="s">
        <v>52</v>
      </c>
    </row>
    <row r="376" spans="1:51" ht="30" customHeight="1" x14ac:dyDescent="0.3">
      <c r="A376" s="8" t="s">
        <v>720</v>
      </c>
      <c r="B376" s="8" t="s">
        <v>816</v>
      </c>
      <c r="C376" s="8" t="s">
        <v>229</v>
      </c>
      <c r="D376" s="9">
        <v>1</v>
      </c>
      <c r="E376" s="13">
        <f>TRUNC(SUMIF(V374:V376, RIGHTB(O376, 1), H374:H376)*U376, 2)</f>
        <v>0</v>
      </c>
      <c r="F376" s="14">
        <f>TRUNC(E376*D376,1)</f>
        <v>0</v>
      </c>
      <c r="G376" s="13">
        <v>0</v>
      </c>
      <c r="H376" s="14">
        <f>TRUNC(G376*D376,1)</f>
        <v>0</v>
      </c>
      <c r="I376" s="13">
        <v>0</v>
      </c>
      <c r="J376" s="14">
        <f>TRUNC(I376*D376,1)</f>
        <v>0</v>
      </c>
      <c r="K376" s="13">
        <f t="shared" si="68"/>
        <v>0</v>
      </c>
      <c r="L376" s="14">
        <f t="shared" si="68"/>
        <v>0</v>
      </c>
      <c r="M376" s="8" t="s">
        <v>52</v>
      </c>
      <c r="N376" s="2" t="s">
        <v>809</v>
      </c>
      <c r="O376" s="2" t="s">
        <v>579</v>
      </c>
      <c r="P376" s="2" t="s">
        <v>63</v>
      </c>
      <c r="Q376" s="2" t="s">
        <v>63</v>
      </c>
      <c r="R376" s="2" t="s">
        <v>63</v>
      </c>
      <c r="S376" s="3">
        <v>1</v>
      </c>
      <c r="T376" s="3">
        <v>0</v>
      </c>
      <c r="U376" s="3">
        <v>0.04</v>
      </c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2" t="s">
        <v>52</v>
      </c>
      <c r="AW376" s="2" t="s">
        <v>817</v>
      </c>
      <c r="AX376" s="2" t="s">
        <v>52</v>
      </c>
      <c r="AY376" s="2" t="s">
        <v>52</v>
      </c>
    </row>
    <row r="377" spans="1:51" ht="30" customHeight="1" x14ac:dyDescent="0.3">
      <c r="A377" s="8" t="s">
        <v>324</v>
      </c>
      <c r="B377" s="8" t="s">
        <v>52</v>
      </c>
      <c r="C377" s="8" t="s">
        <v>52</v>
      </c>
      <c r="D377" s="9"/>
      <c r="E377" s="13"/>
      <c r="F377" s="14">
        <f>TRUNC(SUMIF(N374:N376, N373, F374:F376),0)</f>
        <v>0</v>
      </c>
      <c r="G377" s="13"/>
      <c r="H377" s="14">
        <f>TRUNC(SUMIF(N374:N376, N373, H374:H376),0)</f>
        <v>0</v>
      </c>
      <c r="I377" s="13"/>
      <c r="J377" s="14">
        <f>TRUNC(SUMIF(N374:N376, N373, J374:J376),0)</f>
        <v>0</v>
      </c>
      <c r="K377" s="13"/>
      <c r="L377" s="14">
        <f>F377+H377+J377</f>
        <v>0</v>
      </c>
      <c r="M377" s="8" t="s">
        <v>52</v>
      </c>
      <c r="N377" s="2" t="s">
        <v>75</v>
      </c>
      <c r="O377" s="2" t="s">
        <v>75</v>
      </c>
      <c r="P377" s="2" t="s">
        <v>52</v>
      </c>
      <c r="Q377" s="2" t="s">
        <v>52</v>
      </c>
      <c r="R377" s="2" t="s">
        <v>52</v>
      </c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2" t="s">
        <v>52</v>
      </c>
      <c r="AW377" s="2" t="s">
        <v>52</v>
      </c>
      <c r="AX377" s="2" t="s">
        <v>52</v>
      </c>
      <c r="AY377" s="2" t="s">
        <v>52</v>
      </c>
    </row>
    <row r="378" spans="1:51" ht="30" customHeight="1" x14ac:dyDescent="0.3">
      <c r="A378" s="9"/>
      <c r="B378" s="9"/>
      <c r="C378" s="9"/>
      <c r="D378" s="9"/>
      <c r="E378" s="13"/>
      <c r="F378" s="14"/>
      <c r="G378" s="13"/>
      <c r="H378" s="14"/>
      <c r="I378" s="13"/>
      <c r="J378" s="14"/>
      <c r="K378" s="13"/>
      <c r="L378" s="14"/>
      <c r="M378" s="9"/>
    </row>
    <row r="379" spans="1:51" ht="30" customHeight="1" x14ac:dyDescent="0.3">
      <c r="A379" s="37" t="s">
        <v>818</v>
      </c>
      <c r="B379" s="37"/>
      <c r="C379" s="37"/>
      <c r="D379" s="37"/>
      <c r="E379" s="38"/>
      <c r="F379" s="39"/>
      <c r="G379" s="38"/>
      <c r="H379" s="39"/>
      <c r="I379" s="38"/>
      <c r="J379" s="39"/>
      <c r="K379" s="38"/>
      <c r="L379" s="39"/>
      <c r="M379" s="37"/>
      <c r="N379" s="1" t="s">
        <v>611</v>
      </c>
    </row>
    <row r="380" spans="1:51" ht="30" customHeight="1" x14ac:dyDescent="0.3">
      <c r="A380" s="8" t="s">
        <v>820</v>
      </c>
      <c r="B380" s="8" t="s">
        <v>821</v>
      </c>
      <c r="C380" s="8" t="s">
        <v>67</v>
      </c>
      <c r="D380" s="9">
        <v>1</v>
      </c>
      <c r="E380" s="13">
        <f>일위대가목록!E61</f>
        <v>0</v>
      </c>
      <c r="F380" s="14">
        <f>TRUNC(E380*D380,1)</f>
        <v>0</v>
      </c>
      <c r="G380" s="13">
        <f>일위대가목록!F61</f>
        <v>0</v>
      </c>
      <c r="H380" s="14">
        <f>TRUNC(G380*D380,1)</f>
        <v>0</v>
      </c>
      <c r="I380" s="13">
        <f>일위대가목록!G61</f>
        <v>0</v>
      </c>
      <c r="J380" s="14">
        <f>TRUNC(I380*D380,1)</f>
        <v>0</v>
      </c>
      <c r="K380" s="13">
        <f>TRUNC(E380+G380+I380,1)</f>
        <v>0</v>
      </c>
      <c r="L380" s="14">
        <f>TRUNC(F380+H380+J380,1)</f>
        <v>0</v>
      </c>
      <c r="M380" s="8" t="s">
        <v>52</v>
      </c>
      <c r="N380" s="2" t="s">
        <v>611</v>
      </c>
      <c r="O380" s="2" t="s">
        <v>822</v>
      </c>
      <c r="P380" s="2" t="s">
        <v>62</v>
      </c>
      <c r="Q380" s="2" t="s">
        <v>63</v>
      </c>
      <c r="R380" s="2" t="s">
        <v>63</v>
      </c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2" t="s">
        <v>52</v>
      </c>
      <c r="AW380" s="2" t="s">
        <v>823</v>
      </c>
      <c r="AX380" s="2" t="s">
        <v>52</v>
      </c>
      <c r="AY380" s="2" t="s">
        <v>52</v>
      </c>
    </row>
    <row r="381" spans="1:51" ht="30" customHeight="1" x14ac:dyDescent="0.3">
      <c r="A381" s="8" t="s">
        <v>369</v>
      </c>
      <c r="B381" s="8" t="s">
        <v>824</v>
      </c>
      <c r="C381" s="8" t="s">
        <v>67</v>
      </c>
      <c r="D381" s="9">
        <v>1</v>
      </c>
      <c r="E381" s="13">
        <f>일위대가목록!E62</f>
        <v>0</v>
      </c>
      <c r="F381" s="14">
        <f>TRUNC(E381*D381,1)</f>
        <v>0</v>
      </c>
      <c r="G381" s="13">
        <f>일위대가목록!F62</f>
        <v>0</v>
      </c>
      <c r="H381" s="14">
        <f>TRUNC(G381*D381,1)</f>
        <v>0</v>
      </c>
      <c r="I381" s="13">
        <f>일위대가목록!G62</f>
        <v>0</v>
      </c>
      <c r="J381" s="14">
        <f>TRUNC(I381*D381,1)</f>
        <v>0</v>
      </c>
      <c r="K381" s="13">
        <f>TRUNC(E381+G381+I381,1)</f>
        <v>0</v>
      </c>
      <c r="L381" s="14">
        <f>TRUNC(F381+H381+J381,1)</f>
        <v>0</v>
      </c>
      <c r="M381" s="8" t="s">
        <v>52</v>
      </c>
      <c r="N381" s="2" t="s">
        <v>611</v>
      </c>
      <c r="O381" s="2" t="s">
        <v>825</v>
      </c>
      <c r="P381" s="2" t="s">
        <v>62</v>
      </c>
      <c r="Q381" s="2" t="s">
        <v>63</v>
      </c>
      <c r="R381" s="2" t="s">
        <v>63</v>
      </c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2" t="s">
        <v>52</v>
      </c>
      <c r="AW381" s="2" t="s">
        <v>826</v>
      </c>
      <c r="AX381" s="2" t="s">
        <v>52</v>
      </c>
      <c r="AY381" s="2" t="s">
        <v>52</v>
      </c>
    </row>
    <row r="382" spans="1:51" ht="30" customHeight="1" x14ac:dyDescent="0.3">
      <c r="A382" s="8" t="s">
        <v>324</v>
      </c>
      <c r="B382" s="8" t="s">
        <v>52</v>
      </c>
      <c r="C382" s="8" t="s">
        <v>52</v>
      </c>
      <c r="D382" s="9"/>
      <c r="E382" s="13"/>
      <c r="F382" s="14">
        <f>TRUNC(SUMIF(N380:N381, N379, F380:F381),0)</f>
        <v>0</v>
      </c>
      <c r="G382" s="13"/>
      <c r="H382" s="14">
        <f>TRUNC(SUMIF(N380:N381, N379, H380:H381),0)</f>
        <v>0</v>
      </c>
      <c r="I382" s="13"/>
      <c r="J382" s="14">
        <f>TRUNC(SUMIF(N380:N381, N379, J380:J381),0)</f>
        <v>0</v>
      </c>
      <c r="K382" s="13"/>
      <c r="L382" s="14">
        <f>F382+H382+J382</f>
        <v>0</v>
      </c>
      <c r="M382" s="8" t="s">
        <v>52</v>
      </c>
      <c r="N382" s="2" t="s">
        <v>75</v>
      </c>
      <c r="O382" s="2" t="s">
        <v>75</v>
      </c>
      <c r="P382" s="2" t="s">
        <v>52</v>
      </c>
      <c r="Q382" s="2" t="s">
        <v>52</v>
      </c>
      <c r="R382" s="2" t="s">
        <v>52</v>
      </c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2" t="s">
        <v>52</v>
      </c>
      <c r="AW382" s="2" t="s">
        <v>52</v>
      </c>
      <c r="AX382" s="2" t="s">
        <v>52</v>
      </c>
      <c r="AY382" s="2" t="s">
        <v>52</v>
      </c>
    </row>
    <row r="383" spans="1:51" ht="30" customHeight="1" x14ac:dyDescent="0.3">
      <c r="A383" s="9"/>
      <c r="B383" s="9"/>
      <c r="C383" s="9"/>
      <c r="D383" s="9"/>
      <c r="E383" s="13"/>
      <c r="F383" s="14"/>
      <c r="G383" s="13"/>
      <c r="H383" s="14"/>
      <c r="I383" s="13"/>
      <c r="J383" s="14"/>
      <c r="K383" s="13"/>
      <c r="L383" s="14"/>
      <c r="M383" s="9"/>
    </row>
    <row r="384" spans="1:51" ht="30" customHeight="1" x14ac:dyDescent="0.3">
      <c r="A384" s="37" t="s">
        <v>827</v>
      </c>
      <c r="B384" s="37"/>
      <c r="C384" s="37"/>
      <c r="D384" s="37"/>
      <c r="E384" s="38"/>
      <c r="F384" s="39"/>
      <c r="G384" s="38"/>
      <c r="H384" s="39"/>
      <c r="I384" s="38"/>
      <c r="J384" s="39"/>
      <c r="K384" s="38"/>
      <c r="L384" s="39"/>
      <c r="M384" s="37"/>
      <c r="N384" s="1" t="s">
        <v>822</v>
      </c>
    </row>
    <row r="385" spans="1:51" ht="30" customHeight="1" x14ac:dyDescent="0.3">
      <c r="A385" s="8" t="s">
        <v>593</v>
      </c>
      <c r="B385" s="8" t="s">
        <v>328</v>
      </c>
      <c r="C385" s="8" t="s">
        <v>329</v>
      </c>
      <c r="D385" s="9">
        <v>0.01</v>
      </c>
      <c r="E385" s="13">
        <f>단가대비표!O59</f>
        <v>0</v>
      </c>
      <c r="F385" s="14">
        <f>TRUNC(E385*D385,1)</f>
        <v>0</v>
      </c>
      <c r="G385" s="13">
        <f>단가대비표!P59</f>
        <v>0</v>
      </c>
      <c r="H385" s="14">
        <f>TRUNC(G385*D385,1)</f>
        <v>0</v>
      </c>
      <c r="I385" s="13">
        <f>단가대비표!V59</f>
        <v>0</v>
      </c>
      <c r="J385" s="14">
        <f>TRUNC(I385*D385,1)</f>
        <v>0</v>
      </c>
      <c r="K385" s="13">
        <f t="shared" ref="K385:L388" si="69">TRUNC(E385+G385+I385,1)</f>
        <v>0</v>
      </c>
      <c r="L385" s="14">
        <f t="shared" si="69"/>
        <v>0</v>
      </c>
      <c r="M385" s="8" t="s">
        <v>52</v>
      </c>
      <c r="N385" s="2" t="s">
        <v>822</v>
      </c>
      <c r="O385" s="2" t="s">
        <v>594</v>
      </c>
      <c r="P385" s="2" t="s">
        <v>63</v>
      </c>
      <c r="Q385" s="2" t="s">
        <v>63</v>
      </c>
      <c r="R385" s="2" t="s">
        <v>62</v>
      </c>
      <c r="S385" s="3"/>
      <c r="T385" s="3"/>
      <c r="U385" s="3"/>
      <c r="V385" s="3">
        <v>1</v>
      </c>
      <c r="W385" s="3">
        <v>2</v>
      </c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2" t="s">
        <v>52</v>
      </c>
      <c r="AW385" s="2" t="s">
        <v>829</v>
      </c>
      <c r="AX385" s="2" t="s">
        <v>52</v>
      </c>
      <c r="AY385" s="2" t="s">
        <v>52</v>
      </c>
    </row>
    <row r="386" spans="1:51" ht="30" customHeight="1" x14ac:dyDescent="0.3">
      <c r="A386" s="8" t="s">
        <v>327</v>
      </c>
      <c r="B386" s="8" t="s">
        <v>328</v>
      </c>
      <c r="C386" s="8" t="s">
        <v>329</v>
      </c>
      <c r="D386" s="9">
        <v>1E-3</v>
      </c>
      <c r="E386" s="13">
        <f>단가대비표!O51</f>
        <v>0</v>
      </c>
      <c r="F386" s="14">
        <f>TRUNC(E386*D386,1)</f>
        <v>0</v>
      </c>
      <c r="G386" s="13">
        <f>단가대비표!P51</f>
        <v>0</v>
      </c>
      <c r="H386" s="14">
        <f>TRUNC(G386*D386,1)</f>
        <v>0</v>
      </c>
      <c r="I386" s="13">
        <f>단가대비표!V51</f>
        <v>0</v>
      </c>
      <c r="J386" s="14">
        <f>TRUNC(I386*D386,1)</f>
        <v>0</v>
      </c>
      <c r="K386" s="13">
        <f t="shared" si="69"/>
        <v>0</v>
      </c>
      <c r="L386" s="14">
        <f t="shared" si="69"/>
        <v>0</v>
      </c>
      <c r="M386" s="8" t="s">
        <v>52</v>
      </c>
      <c r="N386" s="2" t="s">
        <v>822</v>
      </c>
      <c r="O386" s="2" t="s">
        <v>330</v>
      </c>
      <c r="P386" s="2" t="s">
        <v>63</v>
      </c>
      <c r="Q386" s="2" t="s">
        <v>63</v>
      </c>
      <c r="R386" s="2" t="s">
        <v>62</v>
      </c>
      <c r="S386" s="3"/>
      <c r="T386" s="3"/>
      <c r="U386" s="3"/>
      <c r="V386" s="3">
        <v>1</v>
      </c>
      <c r="W386" s="3">
        <v>2</v>
      </c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2" t="s">
        <v>52</v>
      </c>
      <c r="AW386" s="2" t="s">
        <v>830</v>
      </c>
      <c r="AX386" s="2" t="s">
        <v>52</v>
      </c>
      <c r="AY386" s="2" t="s">
        <v>52</v>
      </c>
    </row>
    <row r="387" spans="1:51" ht="30" customHeight="1" x14ac:dyDescent="0.3">
      <c r="A387" s="8" t="s">
        <v>720</v>
      </c>
      <c r="B387" s="8" t="s">
        <v>690</v>
      </c>
      <c r="C387" s="8" t="s">
        <v>229</v>
      </c>
      <c r="D387" s="9">
        <v>1</v>
      </c>
      <c r="E387" s="13">
        <f>TRUNC(SUMIF(V385:V388, RIGHTB(O387, 1), H385:H388)*U387, 2)</f>
        <v>0</v>
      </c>
      <c r="F387" s="14">
        <f>TRUNC(E387*D387,1)</f>
        <v>0</v>
      </c>
      <c r="G387" s="13">
        <v>0</v>
      </c>
      <c r="H387" s="14">
        <f>TRUNC(G387*D387,1)</f>
        <v>0</v>
      </c>
      <c r="I387" s="13">
        <v>0</v>
      </c>
      <c r="J387" s="14">
        <f>TRUNC(I387*D387,1)</f>
        <v>0</v>
      </c>
      <c r="K387" s="13">
        <f t="shared" si="69"/>
        <v>0</v>
      </c>
      <c r="L387" s="14">
        <f t="shared" si="69"/>
        <v>0</v>
      </c>
      <c r="M387" s="8" t="s">
        <v>52</v>
      </c>
      <c r="N387" s="2" t="s">
        <v>822</v>
      </c>
      <c r="O387" s="2" t="s">
        <v>579</v>
      </c>
      <c r="P387" s="2" t="s">
        <v>63</v>
      </c>
      <c r="Q387" s="2" t="s">
        <v>63</v>
      </c>
      <c r="R387" s="2" t="s">
        <v>63</v>
      </c>
      <c r="S387" s="3">
        <v>1</v>
      </c>
      <c r="T387" s="3">
        <v>0</v>
      </c>
      <c r="U387" s="3">
        <v>0.03</v>
      </c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2" t="s">
        <v>52</v>
      </c>
      <c r="AW387" s="2" t="s">
        <v>831</v>
      </c>
      <c r="AX387" s="2" t="s">
        <v>52</v>
      </c>
      <c r="AY387" s="2" t="s">
        <v>52</v>
      </c>
    </row>
    <row r="388" spans="1:51" ht="30" customHeight="1" x14ac:dyDescent="0.3">
      <c r="A388" s="8" t="s">
        <v>832</v>
      </c>
      <c r="B388" s="8" t="s">
        <v>833</v>
      </c>
      <c r="C388" s="8" t="s">
        <v>229</v>
      </c>
      <c r="D388" s="9">
        <v>1</v>
      </c>
      <c r="E388" s="13">
        <v>0</v>
      </c>
      <c r="F388" s="14">
        <f>TRUNC(E388*D388,1)</f>
        <v>0</v>
      </c>
      <c r="G388" s="13">
        <f>TRUNC(SUMIF(W385:W388, RIGHTB(O388, 1), H385:H388)*U388, 2)</f>
        <v>0</v>
      </c>
      <c r="H388" s="14">
        <f>TRUNC(G388*D388,1)</f>
        <v>0</v>
      </c>
      <c r="I388" s="13">
        <v>0</v>
      </c>
      <c r="J388" s="14">
        <f>TRUNC(I388*D388,1)</f>
        <v>0</v>
      </c>
      <c r="K388" s="13">
        <f t="shared" si="69"/>
        <v>0</v>
      </c>
      <c r="L388" s="14">
        <f t="shared" si="69"/>
        <v>0</v>
      </c>
      <c r="M388" s="8" t="s">
        <v>52</v>
      </c>
      <c r="N388" s="2" t="s">
        <v>822</v>
      </c>
      <c r="O388" s="2" t="s">
        <v>691</v>
      </c>
      <c r="P388" s="2" t="s">
        <v>63</v>
      </c>
      <c r="Q388" s="2" t="s">
        <v>63</v>
      </c>
      <c r="R388" s="2" t="s">
        <v>63</v>
      </c>
      <c r="S388" s="3">
        <v>1</v>
      </c>
      <c r="T388" s="3">
        <v>1</v>
      </c>
      <c r="U388" s="3">
        <v>0.2</v>
      </c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2" t="s">
        <v>52</v>
      </c>
      <c r="AW388" s="2" t="s">
        <v>834</v>
      </c>
      <c r="AX388" s="2" t="s">
        <v>52</v>
      </c>
      <c r="AY388" s="2" t="s">
        <v>52</v>
      </c>
    </row>
    <row r="389" spans="1:51" ht="30" customHeight="1" x14ac:dyDescent="0.3">
      <c r="A389" s="8" t="s">
        <v>324</v>
      </c>
      <c r="B389" s="8" t="s">
        <v>52</v>
      </c>
      <c r="C389" s="8" t="s">
        <v>52</v>
      </c>
      <c r="D389" s="9"/>
      <c r="E389" s="13"/>
      <c r="F389" s="14">
        <f>TRUNC(SUMIF(N385:N388, N384, F385:F388),0)</f>
        <v>0</v>
      </c>
      <c r="G389" s="13"/>
      <c r="H389" s="14">
        <f>TRUNC(SUMIF(N385:N388, N384, H385:H388),0)</f>
        <v>0</v>
      </c>
      <c r="I389" s="13"/>
      <c r="J389" s="14">
        <f>TRUNC(SUMIF(N385:N388, N384, J385:J388),0)</f>
        <v>0</v>
      </c>
      <c r="K389" s="13"/>
      <c r="L389" s="14">
        <f>F389+H389+J389</f>
        <v>0</v>
      </c>
      <c r="M389" s="8" t="s">
        <v>52</v>
      </c>
      <c r="N389" s="2" t="s">
        <v>75</v>
      </c>
      <c r="O389" s="2" t="s">
        <v>75</v>
      </c>
      <c r="P389" s="2" t="s">
        <v>52</v>
      </c>
      <c r="Q389" s="2" t="s">
        <v>52</v>
      </c>
      <c r="R389" s="2" t="s">
        <v>52</v>
      </c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2" t="s">
        <v>52</v>
      </c>
      <c r="AW389" s="2" t="s">
        <v>52</v>
      </c>
      <c r="AX389" s="2" t="s">
        <v>52</v>
      </c>
      <c r="AY389" s="2" t="s">
        <v>52</v>
      </c>
    </row>
    <row r="390" spans="1:51" ht="30" customHeight="1" x14ac:dyDescent="0.3">
      <c r="A390" s="9"/>
      <c r="B390" s="9"/>
      <c r="C390" s="9"/>
      <c r="D390" s="9"/>
      <c r="E390" s="13"/>
      <c r="F390" s="14"/>
      <c r="G390" s="13"/>
      <c r="H390" s="14"/>
      <c r="I390" s="13"/>
      <c r="J390" s="14"/>
      <c r="K390" s="13"/>
      <c r="L390" s="14"/>
      <c r="M390" s="9"/>
    </row>
    <row r="391" spans="1:51" ht="30" customHeight="1" x14ac:dyDescent="0.3">
      <c r="A391" s="37" t="s">
        <v>835</v>
      </c>
      <c r="B391" s="37"/>
      <c r="C391" s="37"/>
      <c r="D391" s="37"/>
      <c r="E391" s="38"/>
      <c r="F391" s="39"/>
      <c r="G391" s="38"/>
      <c r="H391" s="39"/>
      <c r="I391" s="38"/>
      <c r="J391" s="39"/>
      <c r="K391" s="38"/>
      <c r="L391" s="39"/>
      <c r="M391" s="37"/>
      <c r="N391" s="1" t="s">
        <v>825</v>
      </c>
    </row>
    <row r="392" spans="1:51" ht="30" customHeight="1" x14ac:dyDescent="0.3">
      <c r="A392" s="8" t="s">
        <v>593</v>
      </c>
      <c r="B392" s="8" t="s">
        <v>328</v>
      </c>
      <c r="C392" s="8" t="s">
        <v>329</v>
      </c>
      <c r="D392" s="9">
        <v>1.2E-2</v>
      </c>
      <c r="E392" s="13">
        <f>단가대비표!O59</f>
        <v>0</v>
      </c>
      <c r="F392" s="14">
        <f t="shared" ref="F392:F397" si="70">TRUNC(E392*D392,1)</f>
        <v>0</v>
      </c>
      <c r="G392" s="13">
        <f>단가대비표!P59</f>
        <v>0</v>
      </c>
      <c r="H392" s="14">
        <f t="shared" ref="H392:H397" si="71">TRUNC(G392*D392,1)</f>
        <v>0</v>
      </c>
      <c r="I392" s="13">
        <f>단가대비표!V59</f>
        <v>0</v>
      </c>
      <c r="J392" s="14">
        <f t="shared" ref="J392:J397" si="72">TRUNC(I392*D392,1)</f>
        <v>0</v>
      </c>
      <c r="K392" s="13">
        <f t="shared" ref="K392:L397" si="73">TRUNC(E392+G392+I392,1)</f>
        <v>0</v>
      </c>
      <c r="L392" s="14">
        <f t="shared" si="73"/>
        <v>0</v>
      </c>
      <c r="M392" s="8" t="s">
        <v>52</v>
      </c>
      <c r="N392" s="2" t="s">
        <v>825</v>
      </c>
      <c r="O392" s="2" t="s">
        <v>594</v>
      </c>
      <c r="P392" s="2" t="s">
        <v>63</v>
      </c>
      <c r="Q392" s="2" t="s">
        <v>63</v>
      </c>
      <c r="R392" s="2" t="s">
        <v>62</v>
      </c>
      <c r="S392" s="3"/>
      <c r="T392" s="3"/>
      <c r="U392" s="3"/>
      <c r="V392" s="3">
        <v>1</v>
      </c>
      <c r="W392" s="3">
        <v>2</v>
      </c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2" t="s">
        <v>52</v>
      </c>
      <c r="AW392" s="2" t="s">
        <v>837</v>
      </c>
      <c r="AX392" s="2" t="s">
        <v>52</v>
      </c>
      <c r="AY392" s="2" t="s">
        <v>52</v>
      </c>
    </row>
    <row r="393" spans="1:51" ht="30" customHeight="1" x14ac:dyDescent="0.3">
      <c r="A393" s="8" t="s">
        <v>327</v>
      </c>
      <c r="B393" s="8" t="s">
        <v>328</v>
      </c>
      <c r="C393" s="8" t="s">
        <v>329</v>
      </c>
      <c r="D393" s="9">
        <v>2E-3</v>
      </c>
      <c r="E393" s="13">
        <f>단가대비표!O51</f>
        <v>0</v>
      </c>
      <c r="F393" s="14">
        <f t="shared" si="70"/>
        <v>0</v>
      </c>
      <c r="G393" s="13">
        <f>단가대비표!P51</f>
        <v>0</v>
      </c>
      <c r="H393" s="14">
        <f t="shared" si="71"/>
        <v>0</v>
      </c>
      <c r="I393" s="13">
        <f>단가대비표!V51</f>
        <v>0</v>
      </c>
      <c r="J393" s="14">
        <f t="shared" si="72"/>
        <v>0</v>
      </c>
      <c r="K393" s="13">
        <f t="shared" si="73"/>
        <v>0</v>
      </c>
      <c r="L393" s="14">
        <f t="shared" si="73"/>
        <v>0</v>
      </c>
      <c r="M393" s="8" t="s">
        <v>52</v>
      </c>
      <c r="N393" s="2" t="s">
        <v>825</v>
      </c>
      <c r="O393" s="2" t="s">
        <v>330</v>
      </c>
      <c r="P393" s="2" t="s">
        <v>63</v>
      </c>
      <c r="Q393" s="2" t="s">
        <v>63</v>
      </c>
      <c r="R393" s="2" t="s">
        <v>62</v>
      </c>
      <c r="S393" s="3"/>
      <c r="T393" s="3"/>
      <c r="U393" s="3"/>
      <c r="V393" s="3">
        <v>1</v>
      </c>
      <c r="W393" s="3">
        <v>2</v>
      </c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2" t="s">
        <v>52</v>
      </c>
      <c r="AW393" s="2" t="s">
        <v>838</v>
      </c>
      <c r="AX393" s="2" t="s">
        <v>52</v>
      </c>
      <c r="AY393" s="2" t="s">
        <v>52</v>
      </c>
    </row>
    <row r="394" spans="1:51" ht="30" customHeight="1" x14ac:dyDescent="0.3">
      <c r="A394" s="8" t="s">
        <v>593</v>
      </c>
      <c r="B394" s="8" t="s">
        <v>328</v>
      </c>
      <c r="C394" s="8" t="s">
        <v>329</v>
      </c>
      <c r="D394" s="9">
        <v>1.2E-2</v>
      </c>
      <c r="E394" s="13">
        <f>단가대비표!O59</f>
        <v>0</v>
      </c>
      <c r="F394" s="14">
        <f t="shared" si="70"/>
        <v>0</v>
      </c>
      <c r="G394" s="13">
        <f>단가대비표!P59</f>
        <v>0</v>
      </c>
      <c r="H394" s="14">
        <f t="shared" si="71"/>
        <v>0</v>
      </c>
      <c r="I394" s="13">
        <f>단가대비표!V59</f>
        <v>0</v>
      </c>
      <c r="J394" s="14">
        <f t="shared" si="72"/>
        <v>0</v>
      </c>
      <c r="K394" s="13">
        <f t="shared" si="73"/>
        <v>0</v>
      </c>
      <c r="L394" s="14">
        <f t="shared" si="73"/>
        <v>0</v>
      </c>
      <c r="M394" s="8" t="s">
        <v>52</v>
      </c>
      <c r="N394" s="2" t="s">
        <v>825</v>
      </c>
      <c r="O394" s="2" t="s">
        <v>594</v>
      </c>
      <c r="P394" s="2" t="s">
        <v>63</v>
      </c>
      <c r="Q394" s="2" t="s">
        <v>63</v>
      </c>
      <c r="R394" s="2" t="s">
        <v>62</v>
      </c>
      <c r="S394" s="3"/>
      <c r="T394" s="3"/>
      <c r="U394" s="3"/>
      <c r="V394" s="3">
        <v>1</v>
      </c>
      <c r="W394" s="3">
        <v>2</v>
      </c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2" t="s">
        <v>52</v>
      </c>
      <c r="AW394" s="2" t="s">
        <v>837</v>
      </c>
      <c r="AX394" s="2" t="s">
        <v>52</v>
      </c>
      <c r="AY394" s="2" t="s">
        <v>52</v>
      </c>
    </row>
    <row r="395" spans="1:51" ht="30" customHeight="1" x14ac:dyDescent="0.3">
      <c r="A395" s="8" t="s">
        <v>327</v>
      </c>
      <c r="B395" s="8" t="s">
        <v>328</v>
      </c>
      <c r="C395" s="8" t="s">
        <v>329</v>
      </c>
      <c r="D395" s="9">
        <v>2E-3</v>
      </c>
      <c r="E395" s="13">
        <f>단가대비표!O51</f>
        <v>0</v>
      </c>
      <c r="F395" s="14">
        <f t="shared" si="70"/>
        <v>0</v>
      </c>
      <c r="G395" s="13">
        <f>단가대비표!P51</f>
        <v>0</v>
      </c>
      <c r="H395" s="14">
        <f t="shared" si="71"/>
        <v>0</v>
      </c>
      <c r="I395" s="13">
        <f>단가대비표!V51</f>
        <v>0</v>
      </c>
      <c r="J395" s="14">
        <f t="shared" si="72"/>
        <v>0</v>
      </c>
      <c r="K395" s="13">
        <f t="shared" si="73"/>
        <v>0</v>
      </c>
      <c r="L395" s="14">
        <f t="shared" si="73"/>
        <v>0</v>
      </c>
      <c r="M395" s="8" t="s">
        <v>52</v>
      </c>
      <c r="N395" s="2" t="s">
        <v>825</v>
      </c>
      <c r="O395" s="2" t="s">
        <v>330</v>
      </c>
      <c r="P395" s="2" t="s">
        <v>63</v>
      </c>
      <c r="Q395" s="2" t="s">
        <v>63</v>
      </c>
      <c r="R395" s="2" t="s">
        <v>62</v>
      </c>
      <c r="S395" s="3"/>
      <c r="T395" s="3"/>
      <c r="U395" s="3"/>
      <c r="V395" s="3">
        <v>1</v>
      </c>
      <c r="W395" s="3">
        <v>2</v>
      </c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2" t="s">
        <v>52</v>
      </c>
      <c r="AW395" s="2" t="s">
        <v>838</v>
      </c>
      <c r="AX395" s="2" t="s">
        <v>52</v>
      </c>
      <c r="AY395" s="2" t="s">
        <v>52</v>
      </c>
    </row>
    <row r="396" spans="1:51" ht="30" customHeight="1" x14ac:dyDescent="0.3">
      <c r="A396" s="8" t="s">
        <v>720</v>
      </c>
      <c r="B396" s="8" t="s">
        <v>721</v>
      </c>
      <c r="C396" s="8" t="s">
        <v>229</v>
      </c>
      <c r="D396" s="9">
        <v>1</v>
      </c>
      <c r="E396" s="13">
        <f>TRUNC(SUMIF(V392:V397, RIGHTB(O396, 1), H392:H397)*U396, 2)</f>
        <v>0</v>
      </c>
      <c r="F396" s="14">
        <f t="shared" si="70"/>
        <v>0</v>
      </c>
      <c r="G396" s="13">
        <v>0</v>
      </c>
      <c r="H396" s="14">
        <f t="shared" si="71"/>
        <v>0</v>
      </c>
      <c r="I396" s="13">
        <v>0</v>
      </c>
      <c r="J396" s="14">
        <f t="shared" si="72"/>
        <v>0</v>
      </c>
      <c r="K396" s="13">
        <f t="shared" si="73"/>
        <v>0</v>
      </c>
      <c r="L396" s="14">
        <f t="shared" si="73"/>
        <v>0</v>
      </c>
      <c r="M396" s="8" t="s">
        <v>52</v>
      </c>
      <c r="N396" s="2" t="s">
        <v>825</v>
      </c>
      <c r="O396" s="2" t="s">
        <v>579</v>
      </c>
      <c r="P396" s="2" t="s">
        <v>63</v>
      </c>
      <c r="Q396" s="2" t="s">
        <v>63</v>
      </c>
      <c r="R396" s="2" t="s">
        <v>63</v>
      </c>
      <c r="S396" s="3">
        <v>1</v>
      </c>
      <c r="T396" s="3">
        <v>0</v>
      </c>
      <c r="U396" s="3">
        <v>0.02</v>
      </c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2" t="s">
        <v>52</v>
      </c>
      <c r="AW396" s="2" t="s">
        <v>839</v>
      </c>
      <c r="AX396" s="2" t="s">
        <v>52</v>
      </c>
      <c r="AY396" s="2" t="s">
        <v>52</v>
      </c>
    </row>
    <row r="397" spans="1:51" ht="30" customHeight="1" x14ac:dyDescent="0.3">
      <c r="A397" s="8" t="s">
        <v>832</v>
      </c>
      <c r="B397" s="8" t="s">
        <v>833</v>
      </c>
      <c r="C397" s="8" t="s">
        <v>229</v>
      </c>
      <c r="D397" s="9">
        <v>1</v>
      </c>
      <c r="E397" s="13">
        <v>0</v>
      </c>
      <c r="F397" s="14">
        <f t="shared" si="70"/>
        <v>0</v>
      </c>
      <c r="G397" s="13">
        <f>TRUNC(SUMIF(W392:W397, RIGHTB(O397, 1), H392:H397)*U397, 2)</f>
        <v>0</v>
      </c>
      <c r="H397" s="14">
        <f t="shared" si="71"/>
        <v>0</v>
      </c>
      <c r="I397" s="13">
        <v>0</v>
      </c>
      <c r="J397" s="14">
        <f t="shared" si="72"/>
        <v>0</v>
      </c>
      <c r="K397" s="13">
        <f t="shared" si="73"/>
        <v>0</v>
      </c>
      <c r="L397" s="14">
        <f t="shared" si="73"/>
        <v>0</v>
      </c>
      <c r="M397" s="8" t="s">
        <v>52</v>
      </c>
      <c r="N397" s="2" t="s">
        <v>825</v>
      </c>
      <c r="O397" s="2" t="s">
        <v>691</v>
      </c>
      <c r="P397" s="2" t="s">
        <v>63</v>
      </c>
      <c r="Q397" s="2" t="s">
        <v>63</v>
      </c>
      <c r="R397" s="2" t="s">
        <v>63</v>
      </c>
      <c r="S397" s="3">
        <v>1</v>
      </c>
      <c r="T397" s="3">
        <v>1</v>
      </c>
      <c r="U397" s="3">
        <v>0.2</v>
      </c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2" t="s">
        <v>52</v>
      </c>
      <c r="AW397" s="2" t="s">
        <v>840</v>
      </c>
      <c r="AX397" s="2" t="s">
        <v>52</v>
      </c>
      <c r="AY397" s="2" t="s">
        <v>52</v>
      </c>
    </row>
    <row r="398" spans="1:51" ht="30" customHeight="1" x14ac:dyDescent="0.3">
      <c r="A398" s="8" t="s">
        <v>324</v>
      </c>
      <c r="B398" s="8" t="s">
        <v>52</v>
      </c>
      <c r="C398" s="8" t="s">
        <v>52</v>
      </c>
      <c r="D398" s="9"/>
      <c r="E398" s="13"/>
      <c r="F398" s="14">
        <f>TRUNC(SUMIF(N392:N397, N391, F392:F397),0)</f>
        <v>0</v>
      </c>
      <c r="G398" s="13"/>
      <c r="H398" s="14">
        <f>TRUNC(SUMIF(N392:N397, N391, H392:H397),0)</f>
        <v>0</v>
      </c>
      <c r="I398" s="13"/>
      <c r="J398" s="14">
        <f>TRUNC(SUMIF(N392:N397, N391, J392:J397),0)</f>
        <v>0</v>
      </c>
      <c r="K398" s="13"/>
      <c r="L398" s="14">
        <f>F398+H398+J398</f>
        <v>0</v>
      </c>
      <c r="M398" s="8" t="s">
        <v>52</v>
      </c>
      <c r="N398" s="2" t="s">
        <v>75</v>
      </c>
      <c r="O398" s="2" t="s">
        <v>75</v>
      </c>
      <c r="P398" s="2" t="s">
        <v>52</v>
      </c>
      <c r="Q398" s="2" t="s">
        <v>52</v>
      </c>
      <c r="R398" s="2" t="s">
        <v>52</v>
      </c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2" t="s">
        <v>52</v>
      </c>
      <c r="AW398" s="2" t="s">
        <v>52</v>
      </c>
      <c r="AX398" s="2" t="s">
        <v>52</v>
      </c>
      <c r="AY398" s="2" t="s">
        <v>52</v>
      </c>
    </row>
    <row r="399" spans="1:51" ht="30" customHeight="1" x14ac:dyDescent="0.3">
      <c r="A399" s="9"/>
      <c r="B399" s="9"/>
      <c r="C399" s="9"/>
      <c r="D399" s="9"/>
      <c r="E399" s="13"/>
      <c r="F399" s="14"/>
      <c r="G399" s="13"/>
      <c r="H399" s="14"/>
      <c r="I399" s="13"/>
      <c r="J399" s="14"/>
      <c r="K399" s="13"/>
      <c r="L399" s="14"/>
      <c r="M399" s="9"/>
    </row>
    <row r="400" spans="1:51" ht="30" customHeight="1" x14ac:dyDescent="0.3">
      <c r="A400" s="37" t="s">
        <v>841</v>
      </c>
      <c r="B400" s="37"/>
      <c r="C400" s="37"/>
      <c r="D400" s="37"/>
      <c r="E400" s="38"/>
      <c r="F400" s="39"/>
      <c r="G400" s="38"/>
      <c r="H400" s="39"/>
      <c r="I400" s="38"/>
      <c r="J400" s="39"/>
      <c r="K400" s="38"/>
      <c r="L400" s="39"/>
      <c r="M400" s="37"/>
      <c r="N400" s="1" t="s">
        <v>625</v>
      </c>
    </row>
    <row r="401" spans="1:51" ht="30" customHeight="1" x14ac:dyDescent="0.3">
      <c r="A401" s="8" t="s">
        <v>843</v>
      </c>
      <c r="B401" s="8" t="s">
        <v>844</v>
      </c>
      <c r="C401" s="8" t="s">
        <v>428</v>
      </c>
      <c r="D401" s="9">
        <v>0.53</v>
      </c>
      <c r="E401" s="13">
        <f>단가대비표!O38</f>
        <v>0</v>
      </c>
      <c r="F401" s="14">
        <f>TRUNC(E401*D401,1)</f>
        <v>0</v>
      </c>
      <c r="G401" s="13">
        <f>단가대비표!P38</f>
        <v>0</v>
      </c>
      <c r="H401" s="14">
        <f>TRUNC(G401*D401,1)</f>
        <v>0</v>
      </c>
      <c r="I401" s="13">
        <f>단가대비표!V38</f>
        <v>0</v>
      </c>
      <c r="J401" s="14">
        <f>TRUNC(I401*D401,1)</f>
        <v>0</v>
      </c>
      <c r="K401" s="13">
        <f t="shared" ref="K401:L403" si="74">TRUNC(E401+G401+I401,1)</f>
        <v>0</v>
      </c>
      <c r="L401" s="14">
        <f t="shared" si="74"/>
        <v>0</v>
      </c>
      <c r="M401" s="8" t="s">
        <v>52</v>
      </c>
      <c r="N401" s="2" t="s">
        <v>625</v>
      </c>
      <c r="O401" s="2" t="s">
        <v>845</v>
      </c>
      <c r="P401" s="2" t="s">
        <v>63</v>
      </c>
      <c r="Q401" s="2" t="s">
        <v>63</v>
      </c>
      <c r="R401" s="2" t="s">
        <v>62</v>
      </c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2" t="s">
        <v>52</v>
      </c>
      <c r="AW401" s="2" t="s">
        <v>846</v>
      </c>
      <c r="AX401" s="2" t="s">
        <v>52</v>
      </c>
      <c r="AY401" s="2" t="s">
        <v>52</v>
      </c>
    </row>
    <row r="402" spans="1:51" ht="30" customHeight="1" x14ac:dyDescent="0.3">
      <c r="A402" s="8" t="s">
        <v>847</v>
      </c>
      <c r="B402" s="8" t="s">
        <v>848</v>
      </c>
      <c r="C402" s="8" t="s">
        <v>428</v>
      </c>
      <c r="D402" s="9">
        <v>0.19</v>
      </c>
      <c r="E402" s="13">
        <f>단가대비표!O37</f>
        <v>0</v>
      </c>
      <c r="F402" s="14">
        <f>TRUNC(E402*D402,1)</f>
        <v>0</v>
      </c>
      <c r="G402" s="13">
        <f>단가대비표!P37</f>
        <v>0</v>
      </c>
      <c r="H402" s="14">
        <f>TRUNC(G402*D402,1)</f>
        <v>0</v>
      </c>
      <c r="I402" s="13">
        <f>단가대비표!V37</f>
        <v>0</v>
      </c>
      <c r="J402" s="14">
        <f>TRUNC(I402*D402,1)</f>
        <v>0</v>
      </c>
      <c r="K402" s="13">
        <f t="shared" si="74"/>
        <v>0</v>
      </c>
      <c r="L402" s="14">
        <f t="shared" si="74"/>
        <v>0</v>
      </c>
      <c r="M402" s="8" t="s">
        <v>52</v>
      </c>
      <c r="N402" s="2" t="s">
        <v>625</v>
      </c>
      <c r="O402" s="2" t="s">
        <v>849</v>
      </c>
      <c r="P402" s="2" t="s">
        <v>63</v>
      </c>
      <c r="Q402" s="2" t="s">
        <v>63</v>
      </c>
      <c r="R402" s="2" t="s">
        <v>62</v>
      </c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2" t="s">
        <v>52</v>
      </c>
      <c r="AW402" s="2" t="s">
        <v>850</v>
      </c>
      <c r="AX402" s="2" t="s">
        <v>52</v>
      </c>
      <c r="AY402" s="2" t="s">
        <v>52</v>
      </c>
    </row>
    <row r="403" spans="1:51" ht="30" customHeight="1" x14ac:dyDescent="0.3">
      <c r="A403" s="8" t="s">
        <v>851</v>
      </c>
      <c r="B403" s="8" t="s">
        <v>852</v>
      </c>
      <c r="C403" s="8" t="s">
        <v>428</v>
      </c>
      <c r="D403" s="9">
        <v>0.125</v>
      </c>
      <c r="E403" s="13">
        <f>단가대비표!O44</f>
        <v>0</v>
      </c>
      <c r="F403" s="14">
        <f>TRUNC(E403*D403,1)</f>
        <v>0</v>
      </c>
      <c r="G403" s="13">
        <f>단가대비표!P44</f>
        <v>0</v>
      </c>
      <c r="H403" s="14">
        <f>TRUNC(G403*D403,1)</f>
        <v>0</v>
      </c>
      <c r="I403" s="13">
        <f>단가대비표!V44</f>
        <v>0</v>
      </c>
      <c r="J403" s="14">
        <f>TRUNC(I403*D403,1)</f>
        <v>0</v>
      </c>
      <c r="K403" s="13">
        <f t="shared" si="74"/>
        <v>0</v>
      </c>
      <c r="L403" s="14">
        <f t="shared" si="74"/>
        <v>0</v>
      </c>
      <c r="M403" s="8" t="s">
        <v>52</v>
      </c>
      <c r="N403" s="2" t="s">
        <v>625</v>
      </c>
      <c r="O403" s="2" t="s">
        <v>853</v>
      </c>
      <c r="P403" s="2" t="s">
        <v>63</v>
      </c>
      <c r="Q403" s="2" t="s">
        <v>63</v>
      </c>
      <c r="R403" s="2" t="s">
        <v>62</v>
      </c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2" t="s">
        <v>52</v>
      </c>
      <c r="AW403" s="2" t="s">
        <v>854</v>
      </c>
      <c r="AX403" s="2" t="s">
        <v>52</v>
      </c>
      <c r="AY403" s="2" t="s">
        <v>52</v>
      </c>
    </row>
    <row r="404" spans="1:51" ht="30" customHeight="1" x14ac:dyDescent="0.3">
      <c r="A404" s="8" t="s">
        <v>324</v>
      </c>
      <c r="B404" s="8" t="s">
        <v>52</v>
      </c>
      <c r="C404" s="8" t="s">
        <v>52</v>
      </c>
      <c r="D404" s="9"/>
      <c r="E404" s="13"/>
      <c r="F404" s="14">
        <f>TRUNC(SUMIF(N401:N403, N400, F401:F403),0)</f>
        <v>0</v>
      </c>
      <c r="G404" s="13"/>
      <c r="H404" s="14">
        <f>TRUNC(SUMIF(N401:N403, N400, H401:H403),0)</f>
        <v>0</v>
      </c>
      <c r="I404" s="13"/>
      <c r="J404" s="14">
        <f>TRUNC(SUMIF(N401:N403, N400, J401:J403),0)</f>
        <v>0</v>
      </c>
      <c r="K404" s="13"/>
      <c r="L404" s="14">
        <f>F404+H404+J404</f>
        <v>0</v>
      </c>
      <c r="M404" s="8" t="s">
        <v>52</v>
      </c>
      <c r="N404" s="2" t="s">
        <v>75</v>
      </c>
      <c r="O404" s="2" t="s">
        <v>75</v>
      </c>
      <c r="P404" s="2" t="s">
        <v>52</v>
      </c>
      <c r="Q404" s="2" t="s">
        <v>52</v>
      </c>
      <c r="R404" s="2" t="s">
        <v>52</v>
      </c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2" t="s">
        <v>52</v>
      </c>
      <c r="AW404" s="2" t="s">
        <v>52</v>
      </c>
      <c r="AX404" s="2" t="s">
        <v>52</v>
      </c>
      <c r="AY404" s="2" t="s">
        <v>52</v>
      </c>
    </row>
    <row r="405" spans="1:51" ht="30" customHeight="1" x14ac:dyDescent="0.3">
      <c r="A405" s="9"/>
      <c r="B405" s="9"/>
      <c r="C405" s="9"/>
      <c r="D405" s="9"/>
      <c r="E405" s="13"/>
      <c r="F405" s="14"/>
      <c r="G405" s="13"/>
      <c r="H405" s="14"/>
      <c r="I405" s="13"/>
      <c r="J405" s="14"/>
      <c r="K405" s="13"/>
      <c r="L405" s="14"/>
      <c r="M405" s="9"/>
    </row>
    <row r="406" spans="1:51" ht="30" customHeight="1" x14ac:dyDescent="0.3">
      <c r="A406" s="37" t="s">
        <v>855</v>
      </c>
      <c r="B406" s="37"/>
      <c r="C406" s="37"/>
      <c r="D406" s="37"/>
      <c r="E406" s="38"/>
      <c r="F406" s="39"/>
      <c r="G406" s="38"/>
      <c r="H406" s="39"/>
      <c r="I406" s="38"/>
      <c r="J406" s="39"/>
      <c r="K406" s="38"/>
      <c r="L406" s="39"/>
      <c r="M406" s="37"/>
      <c r="N406" s="1" t="s">
        <v>644</v>
      </c>
    </row>
    <row r="407" spans="1:51" ht="30" customHeight="1" x14ac:dyDescent="0.3">
      <c r="A407" s="8" t="s">
        <v>630</v>
      </c>
      <c r="B407" s="8" t="s">
        <v>328</v>
      </c>
      <c r="C407" s="8" t="s">
        <v>329</v>
      </c>
      <c r="D407" s="9">
        <v>1.4E-2</v>
      </c>
      <c r="E407" s="13">
        <f>단가대비표!O60</f>
        <v>0</v>
      </c>
      <c r="F407" s="14">
        <f>TRUNC(E407*D407,1)</f>
        <v>0</v>
      </c>
      <c r="G407" s="13">
        <f>단가대비표!P60</f>
        <v>0</v>
      </c>
      <c r="H407" s="14">
        <f>TRUNC(G407*D407,1)</f>
        <v>0</v>
      </c>
      <c r="I407" s="13">
        <f>단가대비표!V60</f>
        <v>0</v>
      </c>
      <c r="J407" s="14">
        <f>TRUNC(I407*D407,1)</f>
        <v>0</v>
      </c>
      <c r="K407" s="13">
        <f t="shared" ref="K407:L409" si="75">TRUNC(E407+G407+I407,1)</f>
        <v>0</v>
      </c>
      <c r="L407" s="14">
        <f t="shared" si="75"/>
        <v>0</v>
      </c>
      <c r="M407" s="8" t="s">
        <v>52</v>
      </c>
      <c r="N407" s="2" t="s">
        <v>644</v>
      </c>
      <c r="O407" s="2" t="s">
        <v>631</v>
      </c>
      <c r="P407" s="2" t="s">
        <v>63</v>
      </c>
      <c r="Q407" s="2" t="s">
        <v>63</v>
      </c>
      <c r="R407" s="2" t="s">
        <v>62</v>
      </c>
      <c r="S407" s="3"/>
      <c r="T407" s="3"/>
      <c r="U407" s="3"/>
      <c r="V407" s="3">
        <v>1</v>
      </c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2" t="s">
        <v>52</v>
      </c>
      <c r="AW407" s="2" t="s">
        <v>857</v>
      </c>
      <c r="AX407" s="2" t="s">
        <v>52</v>
      </c>
      <c r="AY407" s="2" t="s">
        <v>52</v>
      </c>
    </row>
    <row r="408" spans="1:51" ht="30" customHeight="1" x14ac:dyDescent="0.3">
      <c r="A408" s="8" t="s">
        <v>327</v>
      </c>
      <c r="B408" s="8" t="s">
        <v>328</v>
      </c>
      <c r="C408" s="8" t="s">
        <v>329</v>
      </c>
      <c r="D408" s="9">
        <v>0.01</v>
      </c>
      <c r="E408" s="13">
        <f>단가대비표!O51</f>
        <v>0</v>
      </c>
      <c r="F408" s="14">
        <f>TRUNC(E408*D408,1)</f>
        <v>0</v>
      </c>
      <c r="G408" s="13">
        <f>단가대비표!P51</f>
        <v>0</v>
      </c>
      <c r="H408" s="14">
        <f>TRUNC(G408*D408,1)</f>
        <v>0</v>
      </c>
      <c r="I408" s="13">
        <f>단가대비표!V51</f>
        <v>0</v>
      </c>
      <c r="J408" s="14">
        <f>TRUNC(I408*D408,1)</f>
        <v>0</v>
      </c>
      <c r="K408" s="13">
        <f t="shared" si="75"/>
        <v>0</v>
      </c>
      <c r="L408" s="14">
        <f t="shared" si="75"/>
        <v>0</v>
      </c>
      <c r="M408" s="8" t="s">
        <v>52</v>
      </c>
      <c r="N408" s="2" t="s">
        <v>644</v>
      </c>
      <c r="O408" s="2" t="s">
        <v>330</v>
      </c>
      <c r="P408" s="2" t="s">
        <v>63</v>
      </c>
      <c r="Q408" s="2" t="s">
        <v>63</v>
      </c>
      <c r="R408" s="2" t="s">
        <v>62</v>
      </c>
      <c r="S408" s="3"/>
      <c r="T408" s="3"/>
      <c r="U408" s="3"/>
      <c r="V408" s="3">
        <v>1</v>
      </c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2" t="s">
        <v>52</v>
      </c>
      <c r="AW408" s="2" t="s">
        <v>858</v>
      </c>
      <c r="AX408" s="2" t="s">
        <v>52</v>
      </c>
      <c r="AY408" s="2" t="s">
        <v>52</v>
      </c>
    </row>
    <row r="409" spans="1:51" ht="30" customHeight="1" x14ac:dyDescent="0.3">
      <c r="A409" s="8" t="s">
        <v>577</v>
      </c>
      <c r="B409" s="8" t="s">
        <v>721</v>
      </c>
      <c r="C409" s="8" t="s">
        <v>229</v>
      </c>
      <c r="D409" s="9">
        <v>1</v>
      </c>
      <c r="E409" s="13">
        <v>0</v>
      </c>
      <c r="F409" s="14">
        <f>TRUNC(E409*D409,1)</f>
        <v>0</v>
      </c>
      <c r="G409" s="13">
        <v>0</v>
      </c>
      <c r="H409" s="14">
        <f>TRUNC(G409*D409,1)</f>
        <v>0</v>
      </c>
      <c r="I409" s="13">
        <f>TRUNC(SUMIF(V407:V409, RIGHTB(O409, 1), H407:H409)*U409, 2)</f>
        <v>0</v>
      </c>
      <c r="J409" s="14">
        <f>TRUNC(I409*D409,1)</f>
        <v>0</v>
      </c>
      <c r="K409" s="13">
        <f t="shared" si="75"/>
        <v>0</v>
      </c>
      <c r="L409" s="14">
        <f t="shared" si="75"/>
        <v>0</v>
      </c>
      <c r="M409" s="8" t="s">
        <v>52</v>
      </c>
      <c r="N409" s="2" t="s">
        <v>644</v>
      </c>
      <c r="O409" s="2" t="s">
        <v>579</v>
      </c>
      <c r="P409" s="2" t="s">
        <v>63</v>
      </c>
      <c r="Q409" s="2" t="s">
        <v>63</v>
      </c>
      <c r="R409" s="2" t="s">
        <v>63</v>
      </c>
      <c r="S409" s="3">
        <v>1</v>
      </c>
      <c r="T409" s="3">
        <v>2</v>
      </c>
      <c r="U409" s="3">
        <v>0.02</v>
      </c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2" t="s">
        <v>52</v>
      </c>
      <c r="AW409" s="2" t="s">
        <v>859</v>
      </c>
      <c r="AX409" s="2" t="s">
        <v>52</v>
      </c>
      <c r="AY409" s="2" t="s">
        <v>52</v>
      </c>
    </row>
    <row r="410" spans="1:51" ht="30" customHeight="1" x14ac:dyDescent="0.3">
      <c r="A410" s="8" t="s">
        <v>324</v>
      </c>
      <c r="B410" s="8" t="s">
        <v>52</v>
      </c>
      <c r="C410" s="8" t="s">
        <v>52</v>
      </c>
      <c r="D410" s="9"/>
      <c r="E410" s="13"/>
      <c r="F410" s="14">
        <f>TRUNC(SUMIF(N407:N409, N406, F407:F409),0)</f>
        <v>0</v>
      </c>
      <c r="G410" s="13"/>
      <c r="H410" s="14">
        <f>TRUNC(SUMIF(N407:N409, N406, H407:H409),0)</f>
        <v>0</v>
      </c>
      <c r="I410" s="13"/>
      <c r="J410" s="14">
        <f>TRUNC(SUMIF(N407:N409, N406, J407:J409),0)</f>
        <v>0</v>
      </c>
      <c r="K410" s="13"/>
      <c r="L410" s="14">
        <f>F410+H410+J410</f>
        <v>0</v>
      </c>
      <c r="M410" s="8" t="s">
        <v>52</v>
      </c>
      <c r="N410" s="2" t="s">
        <v>75</v>
      </c>
      <c r="O410" s="2" t="s">
        <v>75</v>
      </c>
      <c r="P410" s="2" t="s">
        <v>52</v>
      </c>
      <c r="Q410" s="2" t="s">
        <v>52</v>
      </c>
      <c r="R410" s="2" t="s">
        <v>52</v>
      </c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2" t="s">
        <v>52</v>
      </c>
      <c r="AW410" s="2" t="s">
        <v>52</v>
      </c>
      <c r="AX410" s="2" t="s">
        <v>52</v>
      </c>
      <c r="AY410" s="2" t="s">
        <v>52</v>
      </c>
    </row>
    <row r="411" spans="1:51" ht="30" customHeight="1" x14ac:dyDescent="0.3">
      <c r="A411" s="9"/>
      <c r="B411" s="9"/>
      <c r="C411" s="9"/>
      <c r="D411" s="9"/>
      <c r="E411" s="13"/>
      <c r="F411" s="14"/>
      <c r="G411" s="13"/>
      <c r="H411" s="14"/>
      <c r="I411" s="13"/>
      <c r="J411" s="14"/>
      <c r="K411" s="13"/>
      <c r="L411" s="14"/>
      <c r="M411" s="9"/>
    </row>
    <row r="412" spans="1:51" ht="30" customHeight="1" x14ac:dyDescent="0.3">
      <c r="A412" s="37" t="s">
        <v>860</v>
      </c>
      <c r="B412" s="37"/>
      <c r="C412" s="37"/>
      <c r="D412" s="37"/>
      <c r="E412" s="38"/>
      <c r="F412" s="39"/>
      <c r="G412" s="38"/>
      <c r="H412" s="39"/>
      <c r="I412" s="38"/>
      <c r="J412" s="39"/>
      <c r="K412" s="38"/>
      <c r="L412" s="39"/>
      <c r="M412" s="37"/>
      <c r="N412" s="1" t="s">
        <v>647</v>
      </c>
    </row>
    <row r="413" spans="1:51" ht="30" customHeight="1" x14ac:dyDescent="0.3">
      <c r="A413" s="8" t="s">
        <v>630</v>
      </c>
      <c r="B413" s="8" t="s">
        <v>328</v>
      </c>
      <c r="C413" s="8" t="s">
        <v>329</v>
      </c>
      <c r="D413" s="9">
        <v>1.6E-2</v>
      </c>
      <c r="E413" s="13">
        <f>단가대비표!O60</f>
        <v>0</v>
      </c>
      <c r="F413" s="14">
        <f>TRUNC(E413*D413,1)</f>
        <v>0</v>
      </c>
      <c r="G413" s="13">
        <f>단가대비표!P60</f>
        <v>0</v>
      </c>
      <c r="H413" s="14">
        <f>TRUNC(G413*D413,1)</f>
        <v>0</v>
      </c>
      <c r="I413" s="13">
        <f>단가대비표!V60</f>
        <v>0</v>
      </c>
      <c r="J413" s="14">
        <f>TRUNC(I413*D413,1)</f>
        <v>0</v>
      </c>
      <c r="K413" s="13">
        <f t="shared" ref="K413:L415" si="76">TRUNC(E413+G413+I413,1)</f>
        <v>0</v>
      </c>
      <c r="L413" s="14">
        <f t="shared" si="76"/>
        <v>0</v>
      </c>
      <c r="M413" s="8" t="s">
        <v>52</v>
      </c>
      <c r="N413" s="2" t="s">
        <v>647</v>
      </c>
      <c r="O413" s="2" t="s">
        <v>631</v>
      </c>
      <c r="P413" s="2" t="s">
        <v>63</v>
      </c>
      <c r="Q413" s="2" t="s">
        <v>63</v>
      </c>
      <c r="R413" s="2" t="s">
        <v>62</v>
      </c>
      <c r="S413" s="3"/>
      <c r="T413" s="3"/>
      <c r="U413" s="3"/>
      <c r="V413" s="3">
        <v>1</v>
      </c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2" t="s">
        <v>52</v>
      </c>
      <c r="AW413" s="2" t="s">
        <v>862</v>
      </c>
      <c r="AX413" s="2" t="s">
        <v>52</v>
      </c>
      <c r="AY413" s="2" t="s">
        <v>52</v>
      </c>
    </row>
    <row r="414" spans="1:51" ht="30" customHeight="1" x14ac:dyDescent="0.3">
      <c r="A414" s="8" t="s">
        <v>327</v>
      </c>
      <c r="B414" s="8" t="s">
        <v>328</v>
      </c>
      <c r="C414" s="8" t="s">
        <v>329</v>
      </c>
      <c r="D414" s="9">
        <v>1.0999999999999999E-2</v>
      </c>
      <c r="E414" s="13">
        <f>단가대비표!O51</f>
        <v>0</v>
      </c>
      <c r="F414" s="14">
        <f>TRUNC(E414*D414,1)</f>
        <v>0</v>
      </c>
      <c r="G414" s="13">
        <f>단가대비표!P51</f>
        <v>0</v>
      </c>
      <c r="H414" s="14">
        <f>TRUNC(G414*D414,1)</f>
        <v>0</v>
      </c>
      <c r="I414" s="13">
        <f>단가대비표!V51</f>
        <v>0</v>
      </c>
      <c r="J414" s="14">
        <f>TRUNC(I414*D414,1)</f>
        <v>0</v>
      </c>
      <c r="K414" s="13">
        <f t="shared" si="76"/>
        <v>0</v>
      </c>
      <c r="L414" s="14">
        <f t="shared" si="76"/>
        <v>0</v>
      </c>
      <c r="M414" s="8" t="s">
        <v>52</v>
      </c>
      <c r="N414" s="2" t="s">
        <v>647</v>
      </c>
      <c r="O414" s="2" t="s">
        <v>330</v>
      </c>
      <c r="P414" s="2" t="s">
        <v>63</v>
      </c>
      <c r="Q414" s="2" t="s">
        <v>63</v>
      </c>
      <c r="R414" s="2" t="s">
        <v>62</v>
      </c>
      <c r="S414" s="3"/>
      <c r="T414" s="3"/>
      <c r="U414" s="3"/>
      <c r="V414" s="3">
        <v>1</v>
      </c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2" t="s">
        <v>52</v>
      </c>
      <c r="AW414" s="2" t="s">
        <v>863</v>
      </c>
      <c r="AX414" s="2" t="s">
        <v>52</v>
      </c>
      <c r="AY414" s="2" t="s">
        <v>52</v>
      </c>
    </row>
    <row r="415" spans="1:51" ht="30" customHeight="1" x14ac:dyDescent="0.3">
      <c r="A415" s="8" t="s">
        <v>577</v>
      </c>
      <c r="B415" s="8" t="s">
        <v>721</v>
      </c>
      <c r="C415" s="8" t="s">
        <v>229</v>
      </c>
      <c r="D415" s="9">
        <v>1</v>
      </c>
      <c r="E415" s="13">
        <v>0</v>
      </c>
      <c r="F415" s="14">
        <f>TRUNC(E415*D415,1)</f>
        <v>0</v>
      </c>
      <c r="G415" s="13">
        <v>0</v>
      </c>
      <c r="H415" s="14">
        <f>TRUNC(G415*D415,1)</f>
        <v>0</v>
      </c>
      <c r="I415" s="13">
        <f>TRUNC(SUMIF(V413:V415, RIGHTB(O415, 1), H413:H415)*U415, 2)</f>
        <v>0</v>
      </c>
      <c r="J415" s="14">
        <f>TRUNC(I415*D415,1)</f>
        <v>0</v>
      </c>
      <c r="K415" s="13">
        <f t="shared" si="76"/>
        <v>0</v>
      </c>
      <c r="L415" s="14">
        <f t="shared" si="76"/>
        <v>0</v>
      </c>
      <c r="M415" s="8" t="s">
        <v>52</v>
      </c>
      <c r="N415" s="2" t="s">
        <v>647</v>
      </c>
      <c r="O415" s="2" t="s">
        <v>579</v>
      </c>
      <c r="P415" s="2" t="s">
        <v>63</v>
      </c>
      <c r="Q415" s="2" t="s">
        <v>63</v>
      </c>
      <c r="R415" s="2" t="s">
        <v>63</v>
      </c>
      <c r="S415" s="3">
        <v>1</v>
      </c>
      <c r="T415" s="3">
        <v>2</v>
      </c>
      <c r="U415" s="3">
        <v>0.02</v>
      </c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2" t="s">
        <v>52</v>
      </c>
      <c r="AW415" s="2" t="s">
        <v>864</v>
      </c>
      <c r="AX415" s="2" t="s">
        <v>52</v>
      </c>
      <c r="AY415" s="2" t="s">
        <v>52</v>
      </c>
    </row>
    <row r="416" spans="1:51" ht="30" customHeight="1" x14ac:dyDescent="0.3">
      <c r="A416" s="8" t="s">
        <v>324</v>
      </c>
      <c r="B416" s="8" t="s">
        <v>52</v>
      </c>
      <c r="C416" s="8" t="s">
        <v>52</v>
      </c>
      <c r="D416" s="9"/>
      <c r="E416" s="13"/>
      <c r="F416" s="14">
        <f>TRUNC(SUMIF(N413:N415, N412, F413:F415),0)</f>
        <v>0</v>
      </c>
      <c r="G416" s="13"/>
      <c r="H416" s="14">
        <f>TRUNC(SUMIF(N413:N415, N412, H413:H415),0)</f>
        <v>0</v>
      </c>
      <c r="I416" s="13"/>
      <c r="J416" s="14">
        <f>TRUNC(SUMIF(N413:N415, N412, J413:J415),0)</f>
        <v>0</v>
      </c>
      <c r="K416" s="13"/>
      <c r="L416" s="14">
        <f>F416+H416+J416</f>
        <v>0</v>
      </c>
      <c r="M416" s="8" t="s">
        <v>52</v>
      </c>
      <c r="N416" s="2" t="s">
        <v>75</v>
      </c>
      <c r="O416" s="2" t="s">
        <v>75</v>
      </c>
      <c r="P416" s="2" t="s">
        <v>52</v>
      </c>
      <c r="Q416" s="2" t="s">
        <v>52</v>
      </c>
      <c r="R416" s="2" t="s">
        <v>52</v>
      </c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2" t="s">
        <v>52</v>
      </c>
      <c r="AW416" s="2" t="s">
        <v>52</v>
      </c>
      <c r="AX416" s="2" t="s">
        <v>52</v>
      </c>
      <c r="AY416" s="2" t="s">
        <v>52</v>
      </c>
    </row>
  </sheetData>
  <mergeCells count="108"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T2:T3"/>
    <mergeCell ref="U2:U3"/>
    <mergeCell ref="V2:V3"/>
    <mergeCell ref="W2:W3"/>
    <mergeCell ref="X2:X3"/>
    <mergeCell ref="Y2:Y3"/>
    <mergeCell ref="N2:N3"/>
    <mergeCell ref="O2:O3"/>
    <mergeCell ref="P2:P3"/>
    <mergeCell ref="Q2:Q3"/>
    <mergeCell ref="R2:R3"/>
    <mergeCell ref="S2:S3"/>
    <mergeCell ref="AF2:AF3"/>
    <mergeCell ref="AG2:AG3"/>
    <mergeCell ref="AH2:AH3"/>
    <mergeCell ref="AI2:AI3"/>
    <mergeCell ref="AJ2:AJ3"/>
    <mergeCell ref="AK2:AK3"/>
    <mergeCell ref="Z2:Z3"/>
    <mergeCell ref="AA2:AA3"/>
    <mergeCell ref="AB2:AB3"/>
    <mergeCell ref="AC2:AC3"/>
    <mergeCell ref="AD2:AD3"/>
    <mergeCell ref="AE2:AE3"/>
    <mergeCell ref="AR2:AR3"/>
    <mergeCell ref="AS2:AS3"/>
    <mergeCell ref="AT2:AT3"/>
    <mergeCell ref="AU2:AU3"/>
    <mergeCell ref="AV2:AV3"/>
    <mergeCell ref="AW2:AW3"/>
    <mergeCell ref="AL2:AL3"/>
    <mergeCell ref="AM2:AM3"/>
    <mergeCell ref="AN2:AN3"/>
    <mergeCell ref="AO2:AO3"/>
    <mergeCell ref="AP2:AP3"/>
    <mergeCell ref="AQ2:AQ3"/>
    <mergeCell ref="A45:M45"/>
    <mergeCell ref="A53:M53"/>
    <mergeCell ref="A67:M67"/>
    <mergeCell ref="A71:M71"/>
    <mergeCell ref="A79:M79"/>
    <mergeCell ref="A90:M90"/>
    <mergeCell ref="A4:M4"/>
    <mergeCell ref="A17:M17"/>
    <mergeCell ref="A21:M21"/>
    <mergeCell ref="A25:M25"/>
    <mergeCell ref="A32:M32"/>
    <mergeCell ref="A38:M38"/>
    <mergeCell ref="A167:M167"/>
    <mergeCell ref="A172:M172"/>
    <mergeCell ref="A177:M177"/>
    <mergeCell ref="A185:M185"/>
    <mergeCell ref="A190:M190"/>
    <mergeCell ref="A195:M195"/>
    <mergeCell ref="A101:M101"/>
    <mergeCell ref="A112:M112"/>
    <mergeCell ref="A123:M123"/>
    <mergeCell ref="A134:M134"/>
    <mergeCell ref="A145:M145"/>
    <mergeCell ref="A156:M156"/>
    <mergeCell ref="A229:M229"/>
    <mergeCell ref="A235:M235"/>
    <mergeCell ref="A240:M240"/>
    <mergeCell ref="A244:M244"/>
    <mergeCell ref="A248:M248"/>
    <mergeCell ref="A252:M252"/>
    <mergeCell ref="A200:M200"/>
    <mergeCell ref="A205:M205"/>
    <mergeCell ref="A209:M209"/>
    <mergeCell ref="A214:M214"/>
    <mergeCell ref="A219:M219"/>
    <mergeCell ref="A224:M224"/>
    <mergeCell ref="A295:M295"/>
    <mergeCell ref="A299:M299"/>
    <mergeCell ref="A307:M307"/>
    <mergeCell ref="A313:M313"/>
    <mergeCell ref="A318:M318"/>
    <mergeCell ref="A323:M323"/>
    <mergeCell ref="A256:M256"/>
    <mergeCell ref="A261:M261"/>
    <mergeCell ref="A270:M270"/>
    <mergeCell ref="A278:M278"/>
    <mergeCell ref="A283:M283"/>
    <mergeCell ref="A289:M289"/>
    <mergeCell ref="A406:M406"/>
    <mergeCell ref="A412:M412"/>
    <mergeCell ref="A368:M368"/>
    <mergeCell ref="A373:M373"/>
    <mergeCell ref="A379:M379"/>
    <mergeCell ref="A384:M384"/>
    <mergeCell ref="A391:M391"/>
    <mergeCell ref="A400:M400"/>
    <mergeCell ref="A332:M332"/>
    <mergeCell ref="A341:M341"/>
    <mergeCell ref="A345:M345"/>
    <mergeCell ref="A349:M349"/>
    <mergeCell ref="A354:M354"/>
    <mergeCell ref="A362:M362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4"/>
  <sheetViews>
    <sheetView topLeftCell="B1" workbookViewId="0">
      <selection sqref="A1:J1"/>
    </sheetView>
  </sheetViews>
  <sheetFormatPr defaultRowHeight="16.5" x14ac:dyDescent="0.3"/>
  <cols>
    <col min="1" max="1" width="11.625" hidden="1" customWidth="1"/>
    <col min="2" max="3" width="30.625" customWidth="1"/>
    <col min="4" max="4" width="4.625" customWidth="1"/>
    <col min="5" max="8" width="13.625" customWidth="1"/>
    <col min="9" max="9" width="8.625" customWidth="1"/>
    <col min="10" max="10" width="12.625" customWidth="1"/>
    <col min="11" max="11" width="11.625" hidden="1" customWidth="1"/>
  </cols>
  <sheetData>
    <row r="1" spans="1:11" ht="30" customHeight="1" x14ac:dyDescent="0.3">
      <c r="A1" s="35" t="s">
        <v>865</v>
      </c>
      <c r="B1" s="35"/>
      <c r="C1" s="35"/>
      <c r="D1" s="35"/>
      <c r="E1" s="35"/>
      <c r="F1" s="35"/>
      <c r="G1" s="35"/>
      <c r="H1" s="35"/>
      <c r="I1" s="35"/>
      <c r="J1" s="35"/>
    </row>
    <row r="2" spans="1:11" ht="30" customHeight="1" x14ac:dyDescent="0.3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</row>
    <row r="3" spans="1:11" ht="30" customHeight="1" x14ac:dyDescent="0.3">
      <c r="A3" s="4" t="s">
        <v>270</v>
      </c>
      <c r="B3" s="4" t="s">
        <v>2</v>
      </c>
      <c r="C3" s="4" t="s">
        <v>3</v>
      </c>
      <c r="D3" s="4" t="s">
        <v>4</v>
      </c>
      <c r="E3" s="4" t="s">
        <v>271</v>
      </c>
      <c r="F3" s="4" t="s">
        <v>272</v>
      </c>
      <c r="G3" s="4" t="s">
        <v>273</v>
      </c>
      <c r="H3" s="4" t="s">
        <v>274</v>
      </c>
      <c r="I3" s="4" t="s">
        <v>275</v>
      </c>
      <c r="J3" s="4" t="s">
        <v>866</v>
      </c>
      <c r="K3" s="1" t="s">
        <v>867</v>
      </c>
    </row>
    <row r="4" spans="1:11" ht="30" customHeight="1" x14ac:dyDescent="0.3">
      <c r="A4" s="8" t="s">
        <v>52</v>
      </c>
      <c r="B4" s="8" t="s">
        <v>52</v>
      </c>
      <c r="C4" s="8" t="s">
        <v>52</v>
      </c>
      <c r="D4" s="8" t="s">
        <v>52</v>
      </c>
      <c r="E4" s="15"/>
      <c r="F4" s="15"/>
      <c r="G4" s="15"/>
      <c r="H4" s="15"/>
      <c r="I4" s="8" t="s">
        <v>52</v>
      </c>
      <c r="J4" s="8" t="s">
        <v>52</v>
      </c>
      <c r="K4" s="2" t="s">
        <v>52</v>
      </c>
    </row>
  </sheetData>
  <mergeCells count="2">
    <mergeCell ref="A1:J1"/>
    <mergeCell ref="A2:J2"/>
  </mergeCells>
  <phoneticPr fontId="1" type="noConversion"/>
  <pageMargins left="0.78740157480314954" right="0" top="0.39370078740157477" bottom="0.39370078740157477" header="0" footer="0"/>
  <pageSetup paperSize="9" scale="9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"/>
  <sheetViews>
    <sheetView workbookViewId="0">
      <selection sqref="A1:F1"/>
    </sheetView>
  </sheetViews>
  <sheetFormatPr defaultRowHeight="16.5" x14ac:dyDescent="0.3"/>
  <cols>
    <col min="1" max="1" width="77.625" customWidth="1"/>
    <col min="2" max="5" width="13.625" customWidth="1"/>
    <col min="6" max="6" width="12.625" customWidth="1"/>
    <col min="7" max="8" width="11.625" hidden="1" customWidth="1"/>
    <col min="9" max="10" width="30.625" hidden="1" customWidth="1"/>
    <col min="11" max="11" width="6.625" hidden="1" customWidth="1"/>
    <col min="12" max="12" width="13.625" hidden="1" customWidth="1"/>
  </cols>
  <sheetData>
    <row r="1" spans="1:12" ht="30" customHeight="1" x14ac:dyDescent="0.3">
      <c r="A1" s="35" t="s">
        <v>868</v>
      </c>
      <c r="B1" s="35"/>
      <c r="C1" s="35"/>
      <c r="D1" s="35"/>
      <c r="E1" s="35"/>
      <c r="F1" s="35"/>
    </row>
    <row r="2" spans="1:12" ht="30" customHeight="1" x14ac:dyDescent="0.3">
      <c r="A2" s="40" t="s">
        <v>1</v>
      </c>
      <c r="B2" s="40"/>
      <c r="C2" s="40"/>
      <c r="D2" s="40"/>
      <c r="E2" s="40"/>
      <c r="F2" s="40"/>
    </row>
    <row r="3" spans="1:12" ht="30" customHeight="1" x14ac:dyDescent="0.3">
      <c r="A3" s="4" t="s">
        <v>869</v>
      </c>
      <c r="B3" s="4" t="s">
        <v>271</v>
      </c>
      <c r="C3" s="4" t="s">
        <v>272</v>
      </c>
      <c r="D3" s="4" t="s">
        <v>273</v>
      </c>
      <c r="E3" s="4" t="s">
        <v>274</v>
      </c>
      <c r="F3" s="4" t="s">
        <v>866</v>
      </c>
      <c r="G3" s="1" t="s">
        <v>867</v>
      </c>
      <c r="H3" s="1" t="s">
        <v>870</v>
      </c>
      <c r="I3" s="1" t="s">
        <v>871</v>
      </c>
      <c r="J3" s="1" t="s">
        <v>872</v>
      </c>
      <c r="K3" s="1" t="s">
        <v>4</v>
      </c>
      <c r="L3" s="1" t="s">
        <v>5</v>
      </c>
    </row>
    <row r="4" spans="1:12" ht="20.100000000000001" customHeight="1" x14ac:dyDescent="0.3">
      <c r="A4" s="16" t="s">
        <v>873</v>
      </c>
      <c r="B4" s="16"/>
      <c r="C4" s="16"/>
      <c r="D4" s="16"/>
      <c r="E4" s="16"/>
      <c r="F4" s="17" t="s">
        <v>52</v>
      </c>
      <c r="G4" s="1" t="s">
        <v>52</v>
      </c>
      <c r="I4" s="1" t="s">
        <v>52</v>
      </c>
      <c r="J4" s="1" t="s">
        <v>52</v>
      </c>
      <c r="K4" s="1" t="s">
        <v>52</v>
      </c>
    </row>
    <row r="5" spans="1:12" ht="20.100000000000001" customHeight="1" x14ac:dyDescent="0.3">
      <c r="A5" s="18" t="s">
        <v>52</v>
      </c>
      <c r="B5" s="19"/>
      <c r="C5" s="19"/>
      <c r="D5" s="19"/>
      <c r="E5" s="19"/>
      <c r="F5" s="18" t="s">
        <v>52</v>
      </c>
      <c r="G5" s="1" t="s">
        <v>52</v>
      </c>
      <c r="H5" s="1" t="s">
        <v>52</v>
      </c>
      <c r="I5" s="1" t="s">
        <v>52</v>
      </c>
      <c r="J5" s="1" t="s">
        <v>52</v>
      </c>
      <c r="K5" s="1" t="s">
        <v>52</v>
      </c>
    </row>
    <row r="6" spans="1:12" ht="20.100000000000001" customHeight="1" x14ac:dyDescent="0.3">
      <c r="A6" s="20" t="s">
        <v>874</v>
      </c>
      <c r="B6" s="21"/>
      <c r="C6" s="21"/>
      <c r="D6" s="21"/>
      <c r="E6" s="21">
        <v>0</v>
      </c>
      <c r="F6" s="22"/>
    </row>
  </sheetData>
  <mergeCells count="2">
    <mergeCell ref="A1:F1"/>
    <mergeCell ref="A2:F2"/>
  </mergeCells>
  <phoneticPr fontId="1" type="noConversion"/>
  <pageMargins left="0.78740157480314954" right="0" top="0.39370078740157477" bottom="0.39370078740157477" header="0" footer="0"/>
  <pageSetup paperSize="9" scale="8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B68"/>
  <sheetViews>
    <sheetView topLeftCell="B1" zoomScale="55" zoomScaleNormal="55" workbookViewId="0">
      <selection activeCell="E5" sqref="E5:V68"/>
    </sheetView>
  </sheetViews>
  <sheetFormatPr defaultRowHeight="16.5" x14ac:dyDescent="0.3"/>
  <cols>
    <col min="1" max="1" width="21.625" hidden="1" customWidth="1"/>
    <col min="2" max="3" width="30.5" bestFit="1" customWidth="1"/>
    <col min="4" max="4" width="5.5" bestFit="1" customWidth="1"/>
    <col min="5" max="5" width="11.625" bestFit="1" customWidth="1"/>
    <col min="6" max="6" width="6.625" bestFit="1" customWidth="1"/>
    <col min="7" max="7" width="10.5" bestFit="1" customWidth="1"/>
    <col min="8" max="8" width="6.625" bestFit="1" customWidth="1"/>
    <col min="9" max="9" width="10.5" bestFit="1" customWidth="1"/>
    <col min="10" max="10" width="6.625" bestFit="1" customWidth="1"/>
    <col min="11" max="11" width="10.5" bestFit="1" customWidth="1"/>
    <col min="12" max="12" width="6.625" bestFit="1" customWidth="1"/>
    <col min="13" max="13" width="11.625" bestFit="1" customWidth="1"/>
    <col min="14" max="14" width="6.625" bestFit="1" customWidth="1"/>
    <col min="15" max="15" width="11.625" bestFit="1" customWidth="1"/>
    <col min="16" max="16" width="15" bestFit="1" customWidth="1"/>
    <col min="17" max="17" width="11.25" bestFit="1" customWidth="1"/>
    <col min="18" max="20" width="9.25" bestFit="1" customWidth="1"/>
    <col min="21" max="22" width="10.5" bestFit="1" customWidth="1"/>
    <col min="23" max="23" width="8.5" bestFit="1" customWidth="1"/>
    <col min="24" max="24" width="11.625" bestFit="1" customWidth="1"/>
    <col min="25" max="26" width="9" hidden="1" customWidth="1"/>
    <col min="27" max="27" width="11" hidden="1" customWidth="1"/>
    <col min="28" max="28" width="9" hidden="1" customWidth="1"/>
  </cols>
  <sheetData>
    <row r="1" spans="1:28" ht="30" customHeight="1" x14ac:dyDescent="0.3">
      <c r="A1" s="35" t="s">
        <v>875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</row>
    <row r="2" spans="1:28" ht="30" customHeight="1" x14ac:dyDescent="0.3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8" ht="30" customHeight="1" x14ac:dyDescent="0.3">
      <c r="A3" s="33" t="s">
        <v>270</v>
      </c>
      <c r="B3" s="33" t="s">
        <v>2</v>
      </c>
      <c r="C3" s="33" t="s">
        <v>872</v>
      </c>
      <c r="D3" s="33" t="s">
        <v>4</v>
      </c>
      <c r="E3" s="33" t="s">
        <v>6</v>
      </c>
      <c r="F3" s="33"/>
      <c r="G3" s="33"/>
      <c r="H3" s="33"/>
      <c r="I3" s="33"/>
      <c r="J3" s="33"/>
      <c r="K3" s="33"/>
      <c r="L3" s="33"/>
      <c r="M3" s="33"/>
      <c r="N3" s="33"/>
      <c r="O3" s="33"/>
      <c r="P3" s="33" t="s">
        <v>272</v>
      </c>
      <c r="Q3" s="33" t="s">
        <v>273</v>
      </c>
      <c r="R3" s="33"/>
      <c r="S3" s="33"/>
      <c r="T3" s="33"/>
      <c r="U3" s="33"/>
      <c r="V3" s="33"/>
      <c r="W3" s="33" t="s">
        <v>275</v>
      </c>
      <c r="X3" s="33" t="s">
        <v>12</v>
      </c>
      <c r="Y3" s="32" t="s">
        <v>883</v>
      </c>
      <c r="Z3" s="32" t="s">
        <v>884</v>
      </c>
      <c r="AA3" s="32" t="s">
        <v>885</v>
      </c>
      <c r="AB3" s="32" t="s">
        <v>48</v>
      </c>
    </row>
    <row r="4" spans="1:28" ht="30" customHeight="1" x14ac:dyDescent="0.3">
      <c r="A4" s="33"/>
      <c r="B4" s="33"/>
      <c r="C4" s="33"/>
      <c r="D4" s="33"/>
      <c r="E4" s="4" t="s">
        <v>876</v>
      </c>
      <c r="F4" s="4" t="s">
        <v>877</v>
      </c>
      <c r="G4" s="4" t="s">
        <v>878</v>
      </c>
      <c r="H4" s="4" t="s">
        <v>877</v>
      </c>
      <c r="I4" s="4" t="s">
        <v>879</v>
      </c>
      <c r="J4" s="4" t="s">
        <v>877</v>
      </c>
      <c r="K4" s="4" t="s">
        <v>880</v>
      </c>
      <c r="L4" s="4" t="s">
        <v>877</v>
      </c>
      <c r="M4" s="4" t="s">
        <v>881</v>
      </c>
      <c r="N4" s="4" t="s">
        <v>877</v>
      </c>
      <c r="O4" s="4" t="s">
        <v>882</v>
      </c>
      <c r="P4" s="33"/>
      <c r="Q4" s="4" t="s">
        <v>876</v>
      </c>
      <c r="R4" s="4" t="s">
        <v>878</v>
      </c>
      <c r="S4" s="4" t="s">
        <v>879</v>
      </c>
      <c r="T4" s="4" t="s">
        <v>880</v>
      </c>
      <c r="U4" s="4" t="s">
        <v>881</v>
      </c>
      <c r="V4" s="4" t="s">
        <v>882</v>
      </c>
      <c r="W4" s="33"/>
      <c r="X4" s="33"/>
      <c r="Y4" s="32"/>
      <c r="Z4" s="32"/>
      <c r="AA4" s="32"/>
      <c r="AB4" s="32"/>
    </row>
    <row r="5" spans="1:28" ht="30" customHeight="1" x14ac:dyDescent="0.3">
      <c r="A5" s="8" t="s">
        <v>248</v>
      </c>
      <c r="B5" s="8" t="s">
        <v>244</v>
      </c>
      <c r="C5" s="8" t="s">
        <v>245</v>
      </c>
      <c r="D5" s="23" t="s">
        <v>246</v>
      </c>
      <c r="E5" s="24"/>
      <c r="F5" s="8"/>
      <c r="G5" s="24"/>
      <c r="H5" s="8"/>
      <c r="I5" s="24"/>
      <c r="J5" s="8"/>
      <c r="K5" s="24"/>
      <c r="L5" s="8"/>
      <c r="M5" s="24"/>
      <c r="N5" s="8"/>
      <c r="O5" s="24"/>
      <c r="P5" s="24"/>
      <c r="Q5" s="24"/>
      <c r="R5" s="24"/>
      <c r="S5" s="24"/>
      <c r="T5" s="24"/>
      <c r="U5" s="24"/>
      <c r="V5" s="24"/>
      <c r="W5" s="8" t="s">
        <v>886</v>
      </c>
      <c r="X5" s="8" t="s">
        <v>247</v>
      </c>
      <c r="Y5" s="2" t="s">
        <v>52</v>
      </c>
      <c r="Z5" s="2" t="s">
        <v>52</v>
      </c>
      <c r="AA5" s="25"/>
      <c r="AB5" s="2" t="s">
        <v>52</v>
      </c>
    </row>
    <row r="6" spans="1:28" ht="30" customHeight="1" x14ac:dyDescent="0.3">
      <c r="A6" s="8" t="s">
        <v>251</v>
      </c>
      <c r="B6" s="8" t="s">
        <v>244</v>
      </c>
      <c r="C6" s="8" t="s">
        <v>250</v>
      </c>
      <c r="D6" s="23" t="s">
        <v>246</v>
      </c>
      <c r="E6" s="24"/>
      <c r="F6" s="8"/>
      <c r="G6" s="24"/>
      <c r="H6" s="8"/>
      <c r="I6" s="24"/>
      <c r="J6" s="8"/>
      <c r="K6" s="24"/>
      <c r="L6" s="8"/>
      <c r="M6" s="24"/>
      <c r="N6" s="8"/>
      <c r="O6" s="24"/>
      <c r="P6" s="24"/>
      <c r="Q6" s="24"/>
      <c r="R6" s="24"/>
      <c r="S6" s="24"/>
      <c r="T6" s="24"/>
      <c r="U6" s="24"/>
      <c r="V6" s="24"/>
      <c r="W6" s="8" t="s">
        <v>887</v>
      </c>
      <c r="X6" s="8" t="s">
        <v>247</v>
      </c>
      <c r="Y6" s="2" t="s">
        <v>52</v>
      </c>
      <c r="Z6" s="2" t="s">
        <v>52</v>
      </c>
      <c r="AA6" s="25"/>
      <c r="AB6" s="2" t="s">
        <v>52</v>
      </c>
    </row>
    <row r="7" spans="1:28" ht="30" customHeight="1" x14ac:dyDescent="0.3">
      <c r="A7" s="8" t="s">
        <v>458</v>
      </c>
      <c r="B7" s="8" t="s">
        <v>456</v>
      </c>
      <c r="C7" s="8" t="s">
        <v>457</v>
      </c>
      <c r="D7" s="23" t="s">
        <v>246</v>
      </c>
      <c r="E7" s="24"/>
      <c r="F7" s="8"/>
      <c r="G7" s="24"/>
      <c r="H7" s="8"/>
      <c r="I7" s="24"/>
      <c r="J7" s="8"/>
      <c r="K7" s="24"/>
      <c r="L7" s="8"/>
      <c r="M7" s="24"/>
      <c r="N7" s="8"/>
      <c r="O7" s="24"/>
      <c r="P7" s="24"/>
      <c r="Q7" s="24"/>
      <c r="R7" s="24"/>
      <c r="S7" s="24"/>
      <c r="T7" s="24"/>
      <c r="U7" s="24"/>
      <c r="V7" s="24"/>
      <c r="W7" s="8" t="s">
        <v>888</v>
      </c>
      <c r="X7" s="8" t="s">
        <v>52</v>
      </c>
      <c r="Y7" s="2" t="s">
        <v>52</v>
      </c>
      <c r="Z7" s="2" t="s">
        <v>52</v>
      </c>
      <c r="AA7" s="25"/>
      <c r="AB7" s="2" t="s">
        <v>52</v>
      </c>
    </row>
    <row r="8" spans="1:28" ht="30" customHeight="1" x14ac:dyDescent="0.3">
      <c r="A8" s="8" t="s">
        <v>454</v>
      </c>
      <c r="B8" s="8" t="s">
        <v>452</v>
      </c>
      <c r="C8" s="8" t="s">
        <v>453</v>
      </c>
      <c r="D8" s="23" t="s">
        <v>246</v>
      </c>
      <c r="E8" s="24"/>
      <c r="F8" s="8"/>
      <c r="G8" s="24"/>
      <c r="H8" s="8"/>
      <c r="I8" s="24"/>
      <c r="J8" s="8"/>
      <c r="K8" s="24"/>
      <c r="L8" s="8"/>
      <c r="M8" s="24"/>
      <c r="N8" s="8"/>
      <c r="O8" s="24"/>
      <c r="P8" s="24"/>
      <c r="Q8" s="24"/>
      <c r="R8" s="24"/>
      <c r="S8" s="24"/>
      <c r="T8" s="24"/>
      <c r="U8" s="24"/>
      <c r="V8" s="24"/>
      <c r="W8" s="8" t="s">
        <v>889</v>
      </c>
      <c r="X8" s="8" t="s">
        <v>52</v>
      </c>
      <c r="Y8" s="2" t="s">
        <v>52</v>
      </c>
      <c r="Z8" s="2" t="s">
        <v>52</v>
      </c>
      <c r="AA8" s="25"/>
      <c r="AB8" s="2" t="s">
        <v>52</v>
      </c>
    </row>
    <row r="9" spans="1:28" ht="30" customHeight="1" x14ac:dyDescent="0.3">
      <c r="A9" s="8" t="s">
        <v>339</v>
      </c>
      <c r="B9" s="8" t="s">
        <v>337</v>
      </c>
      <c r="C9" s="8" t="s">
        <v>338</v>
      </c>
      <c r="D9" s="23" t="s">
        <v>246</v>
      </c>
      <c r="E9" s="24"/>
      <c r="F9" s="8"/>
      <c r="G9" s="24"/>
      <c r="H9" s="8"/>
      <c r="I9" s="24"/>
      <c r="J9" s="8"/>
      <c r="K9" s="24"/>
      <c r="L9" s="8"/>
      <c r="M9" s="24"/>
      <c r="N9" s="8"/>
      <c r="O9" s="24"/>
      <c r="P9" s="24"/>
      <c r="Q9" s="24"/>
      <c r="R9" s="24"/>
      <c r="S9" s="24"/>
      <c r="T9" s="24"/>
      <c r="U9" s="24"/>
      <c r="V9" s="24"/>
      <c r="W9" s="8" t="s">
        <v>890</v>
      </c>
      <c r="X9" s="8" t="s">
        <v>52</v>
      </c>
      <c r="Y9" s="2" t="s">
        <v>52</v>
      </c>
      <c r="Z9" s="2" t="s">
        <v>52</v>
      </c>
      <c r="AA9" s="25"/>
      <c r="AB9" s="2" t="s">
        <v>52</v>
      </c>
    </row>
    <row r="10" spans="1:28" ht="30" customHeight="1" x14ac:dyDescent="0.3">
      <c r="A10" s="8" t="s">
        <v>570</v>
      </c>
      <c r="B10" s="8" t="s">
        <v>568</v>
      </c>
      <c r="C10" s="8" t="s">
        <v>52</v>
      </c>
      <c r="D10" s="23" t="s">
        <v>569</v>
      </c>
      <c r="E10" s="24"/>
      <c r="F10" s="8"/>
      <c r="G10" s="24"/>
      <c r="H10" s="8"/>
      <c r="I10" s="24"/>
      <c r="J10" s="8"/>
      <c r="K10" s="24"/>
      <c r="L10" s="8"/>
      <c r="M10" s="24"/>
      <c r="N10" s="8"/>
      <c r="O10" s="24"/>
      <c r="P10" s="24"/>
      <c r="Q10" s="24"/>
      <c r="R10" s="24"/>
      <c r="S10" s="24"/>
      <c r="T10" s="24"/>
      <c r="U10" s="24"/>
      <c r="V10" s="24"/>
      <c r="W10" s="8" t="s">
        <v>891</v>
      </c>
      <c r="X10" s="8" t="s">
        <v>52</v>
      </c>
      <c r="Y10" s="2" t="s">
        <v>52</v>
      </c>
      <c r="Z10" s="2" t="s">
        <v>52</v>
      </c>
      <c r="AA10" s="25"/>
      <c r="AB10" s="2" t="s">
        <v>52</v>
      </c>
    </row>
    <row r="11" spans="1:28" ht="30" customHeight="1" x14ac:dyDescent="0.3">
      <c r="A11" s="8" t="s">
        <v>751</v>
      </c>
      <c r="B11" s="8" t="s">
        <v>749</v>
      </c>
      <c r="C11" s="8" t="s">
        <v>750</v>
      </c>
      <c r="D11" s="23" t="s">
        <v>67</v>
      </c>
      <c r="E11" s="24"/>
      <c r="F11" s="8"/>
      <c r="G11" s="24"/>
      <c r="H11" s="8"/>
      <c r="I11" s="24"/>
      <c r="J11" s="8"/>
      <c r="K11" s="24"/>
      <c r="L11" s="8"/>
      <c r="M11" s="24"/>
      <c r="N11" s="8"/>
      <c r="O11" s="24"/>
      <c r="P11" s="24"/>
      <c r="Q11" s="24"/>
      <c r="R11" s="24"/>
      <c r="S11" s="24"/>
      <c r="T11" s="24"/>
      <c r="U11" s="24"/>
      <c r="V11" s="24"/>
      <c r="W11" s="8" t="s">
        <v>892</v>
      </c>
      <c r="X11" s="8" t="s">
        <v>52</v>
      </c>
      <c r="Y11" s="2" t="s">
        <v>52</v>
      </c>
      <c r="Z11" s="2" t="s">
        <v>52</v>
      </c>
      <c r="AA11" s="25"/>
      <c r="AB11" s="2" t="s">
        <v>52</v>
      </c>
    </row>
    <row r="12" spans="1:28" ht="30" customHeight="1" x14ac:dyDescent="0.3">
      <c r="A12" s="8" t="s">
        <v>443</v>
      </c>
      <c r="B12" s="8" t="s">
        <v>440</v>
      </c>
      <c r="C12" s="8" t="s">
        <v>441</v>
      </c>
      <c r="D12" s="23" t="s">
        <v>67</v>
      </c>
      <c r="E12" s="24"/>
      <c r="F12" s="8"/>
      <c r="G12" s="24"/>
      <c r="H12" s="8"/>
      <c r="I12" s="24"/>
      <c r="J12" s="8"/>
      <c r="K12" s="24"/>
      <c r="L12" s="8"/>
      <c r="M12" s="24"/>
      <c r="N12" s="8"/>
      <c r="O12" s="24"/>
      <c r="P12" s="24"/>
      <c r="Q12" s="24"/>
      <c r="R12" s="24"/>
      <c r="S12" s="24"/>
      <c r="T12" s="24"/>
      <c r="U12" s="24"/>
      <c r="V12" s="24"/>
      <c r="W12" s="8" t="s">
        <v>893</v>
      </c>
      <c r="X12" s="8" t="s">
        <v>52</v>
      </c>
      <c r="Y12" s="2" t="s">
        <v>52</v>
      </c>
      <c r="Z12" s="2" t="s">
        <v>52</v>
      </c>
      <c r="AA12" s="25"/>
      <c r="AB12" s="2" t="s">
        <v>52</v>
      </c>
    </row>
    <row r="13" spans="1:28" ht="30" customHeight="1" x14ac:dyDescent="0.3">
      <c r="A13" s="8" t="s">
        <v>448</v>
      </c>
      <c r="B13" s="8" t="s">
        <v>447</v>
      </c>
      <c r="C13" s="8" t="s">
        <v>210</v>
      </c>
      <c r="D13" s="23" t="s">
        <v>67</v>
      </c>
      <c r="E13" s="24"/>
      <c r="F13" s="8"/>
      <c r="G13" s="24"/>
      <c r="H13" s="8"/>
      <c r="I13" s="24"/>
      <c r="J13" s="8"/>
      <c r="K13" s="24"/>
      <c r="L13" s="8"/>
      <c r="M13" s="24"/>
      <c r="N13" s="8"/>
      <c r="O13" s="24"/>
      <c r="P13" s="24"/>
      <c r="Q13" s="24"/>
      <c r="R13" s="24"/>
      <c r="S13" s="24"/>
      <c r="T13" s="24"/>
      <c r="U13" s="24"/>
      <c r="V13" s="24"/>
      <c r="W13" s="8" t="s">
        <v>894</v>
      </c>
      <c r="X13" s="8" t="s">
        <v>442</v>
      </c>
      <c r="Y13" s="2" t="s">
        <v>52</v>
      </c>
      <c r="Z13" s="2" t="s">
        <v>52</v>
      </c>
      <c r="AA13" s="25"/>
      <c r="AB13" s="2" t="s">
        <v>52</v>
      </c>
    </row>
    <row r="14" spans="1:28" ht="30" customHeight="1" x14ac:dyDescent="0.3">
      <c r="A14" s="8" t="s">
        <v>359</v>
      </c>
      <c r="B14" s="8" t="s">
        <v>357</v>
      </c>
      <c r="C14" s="8" t="s">
        <v>358</v>
      </c>
      <c r="D14" s="23" t="s">
        <v>67</v>
      </c>
      <c r="E14" s="24"/>
      <c r="F14" s="8"/>
      <c r="G14" s="24"/>
      <c r="H14" s="8"/>
      <c r="I14" s="24"/>
      <c r="J14" s="8"/>
      <c r="K14" s="24"/>
      <c r="L14" s="8"/>
      <c r="M14" s="24"/>
      <c r="N14" s="8"/>
      <c r="O14" s="24"/>
      <c r="P14" s="24"/>
      <c r="Q14" s="24"/>
      <c r="R14" s="24"/>
      <c r="S14" s="24"/>
      <c r="T14" s="24"/>
      <c r="U14" s="24"/>
      <c r="V14" s="24"/>
      <c r="W14" s="8" t="s">
        <v>895</v>
      </c>
      <c r="X14" s="8" t="s">
        <v>52</v>
      </c>
      <c r="Y14" s="2" t="s">
        <v>52</v>
      </c>
      <c r="Z14" s="2" t="s">
        <v>52</v>
      </c>
      <c r="AA14" s="25"/>
      <c r="AB14" s="2" t="s">
        <v>52</v>
      </c>
    </row>
    <row r="15" spans="1:28" ht="30" customHeight="1" x14ac:dyDescent="0.3">
      <c r="A15" s="8" t="s">
        <v>404</v>
      </c>
      <c r="B15" s="8" t="s">
        <v>402</v>
      </c>
      <c r="C15" s="8" t="s">
        <v>403</v>
      </c>
      <c r="D15" s="23" t="s">
        <v>122</v>
      </c>
      <c r="E15" s="24"/>
      <c r="F15" s="8"/>
      <c r="G15" s="24"/>
      <c r="H15" s="8"/>
      <c r="I15" s="24"/>
      <c r="J15" s="8"/>
      <c r="K15" s="24"/>
      <c r="L15" s="8"/>
      <c r="M15" s="24"/>
      <c r="N15" s="8"/>
      <c r="O15" s="24"/>
      <c r="P15" s="24"/>
      <c r="Q15" s="24"/>
      <c r="R15" s="24"/>
      <c r="S15" s="24"/>
      <c r="T15" s="24"/>
      <c r="U15" s="24"/>
      <c r="V15" s="24"/>
      <c r="W15" s="8" t="s">
        <v>896</v>
      </c>
      <c r="X15" s="8" t="s">
        <v>52</v>
      </c>
      <c r="Y15" s="2" t="s">
        <v>52</v>
      </c>
      <c r="Z15" s="2" t="s">
        <v>52</v>
      </c>
      <c r="AA15" s="25"/>
      <c r="AB15" s="2" t="s">
        <v>52</v>
      </c>
    </row>
    <row r="16" spans="1:28" ht="30" customHeight="1" x14ac:dyDescent="0.3">
      <c r="A16" s="8" t="s">
        <v>408</v>
      </c>
      <c r="B16" s="8" t="s">
        <v>406</v>
      </c>
      <c r="C16" s="8" t="s">
        <v>407</v>
      </c>
      <c r="D16" s="23" t="s">
        <v>122</v>
      </c>
      <c r="E16" s="24"/>
      <c r="F16" s="8"/>
      <c r="G16" s="24"/>
      <c r="H16" s="8"/>
      <c r="I16" s="24"/>
      <c r="J16" s="8"/>
      <c r="K16" s="24"/>
      <c r="L16" s="8"/>
      <c r="M16" s="24"/>
      <c r="N16" s="8"/>
      <c r="O16" s="24"/>
      <c r="P16" s="24"/>
      <c r="Q16" s="24"/>
      <c r="R16" s="24"/>
      <c r="S16" s="24"/>
      <c r="T16" s="24"/>
      <c r="U16" s="24"/>
      <c r="V16" s="24"/>
      <c r="W16" s="8" t="s">
        <v>897</v>
      </c>
      <c r="X16" s="8" t="s">
        <v>52</v>
      </c>
      <c r="Y16" s="2" t="s">
        <v>52</v>
      </c>
      <c r="Z16" s="2" t="s">
        <v>52</v>
      </c>
      <c r="AA16" s="25"/>
      <c r="AB16" s="2" t="s">
        <v>52</v>
      </c>
    </row>
    <row r="17" spans="1:28" ht="30" customHeight="1" x14ac:dyDescent="0.3">
      <c r="A17" s="8" t="s">
        <v>412</v>
      </c>
      <c r="B17" s="8" t="s">
        <v>410</v>
      </c>
      <c r="C17" s="8" t="s">
        <v>411</v>
      </c>
      <c r="D17" s="23" t="s">
        <v>92</v>
      </c>
      <c r="E17" s="24"/>
      <c r="F17" s="8"/>
      <c r="G17" s="24"/>
      <c r="H17" s="8"/>
      <c r="I17" s="24"/>
      <c r="J17" s="8"/>
      <c r="K17" s="24"/>
      <c r="L17" s="8"/>
      <c r="M17" s="24"/>
      <c r="N17" s="8"/>
      <c r="O17" s="24"/>
      <c r="P17" s="24"/>
      <c r="Q17" s="24"/>
      <c r="R17" s="24"/>
      <c r="S17" s="24"/>
      <c r="T17" s="24"/>
      <c r="U17" s="24"/>
      <c r="V17" s="24"/>
      <c r="W17" s="8" t="s">
        <v>898</v>
      </c>
      <c r="X17" s="8" t="s">
        <v>52</v>
      </c>
      <c r="Y17" s="2" t="s">
        <v>52</v>
      </c>
      <c r="Z17" s="2" t="s">
        <v>52</v>
      </c>
      <c r="AA17" s="25"/>
      <c r="AB17" s="2" t="s">
        <v>52</v>
      </c>
    </row>
    <row r="18" spans="1:28" ht="30" customHeight="1" x14ac:dyDescent="0.3">
      <c r="A18" s="8" t="s">
        <v>416</v>
      </c>
      <c r="B18" s="8" t="s">
        <v>414</v>
      </c>
      <c r="C18" s="8" t="s">
        <v>415</v>
      </c>
      <c r="D18" s="23" t="s">
        <v>122</v>
      </c>
      <c r="E18" s="24"/>
      <c r="F18" s="8"/>
      <c r="G18" s="24"/>
      <c r="H18" s="8"/>
      <c r="I18" s="24"/>
      <c r="J18" s="8"/>
      <c r="K18" s="24"/>
      <c r="L18" s="8"/>
      <c r="M18" s="24"/>
      <c r="N18" s="8"/>
      <c r="O18" s="24"/>
      <c r="P18" s="24"/>
      <c r="Q18" s="24"/>
      <c r="R18" s="24"/>
      <c r="S18" s="24"/>
      <c r="T18" s="24"/>
      <c r="U18" s="24"/>
      <c r="V18" s="24"/>
      <c r="W18" s="8" t="s">
        <v>899</v>
      </c>
      <c r="X18" s="8" t="s">
        <v>52</v>
      </c>
      <c r="Y18" s="2" t="s">
        <v>52</v>
      </c>
      <c r="Z18" s="2" t="s">
        <v>52</v>
      </c>
      <c r="AA18" s="25"/>
      <c r="AB18" s="2" t="s">
        <v>52</v>
      </c>
    </row>
    <row r="19" spans="1:28" ht="30" customHeight="1" x14ac:dyDescent="0.3">
      <c r="A19" s="8" t="s">
        <v>420</v>
      </c>
      <c r="B19" s="8" t="s">
        <v>418</v>
      </c>
      <c r="C19" s="8" t="s">
        <v>419</v>
      </c>
      <c r="D19" s="23" t="s">
        <v>92</v>
      </c>
      <c r="E19" s="24"/>
      <c r="F19" s="8"/>
      <c r="G19" s="24"/>
      <c r="H19" s="8"/>
      <c r="I19" s="24"/>
      <c r="J19" s="8"/>
      <c r="K19" s="24"/>
      <c r="L19" s="8"/>
      <c r="M19" s="24"/>
      <c r="N19" s="8"/>
      <c r="O19" s="24"/>
      <c r="P19" s="24"/>
      <c r="Q19" s="24"/>
      <c r="R19" s="24"/>
      <c r="S19" s="24"/>
      <c r="T19" s="24"/>
      <c r="U19" s="24"/>
      <c r="V19" s="24"/>
      <c r="W19" s="8" t="s">
        <v>900</v>
      </c>
      <c r="X19" s="8" t="s">
        <v>52</v>
      </c>
      <c r="Y19" s="2" t="s">
        <v>52</v>
      </c>
      <c r="Z19" s="2" t="s">
        <v>52</v>
      </c>
      <c r="AA19" s="25"/>
      <c r="AB19" s="2" t="s">
        <v>52</v>
      </c>
    </row>
    <row r="20" spans="1:28" ht="30" customHeight="1" x14ac:dyDescent="0.3">
      <c r="A20" s="8" t="s">
        <v>424</v>
      </c>
      <c r="B20" s="8" t="s">
        <v>422</v>
      </c>
      <c r="C20" s="8" t="s">
        <v>423</v>
      </c>
      <c r="D20" s="23" t="s">
        <v>92</v>
      </c>
      <c r="E20" s="24"/>
      <c r="F20" s="8"/>
      <c r="G20" s="24"/>
      <c r="H20" s="8"/>
      <c r="I20" s="24"/>
      <c r="J20" s="8"/>
      <c r="K20" s="24"/>
      <c r="L20" s="8"/>
      <c r="M20" s="24"/>
      <c r="N20" s="8"/>
      <c r="O20" s="24"/>
      <c r="P20" s="24"/>
      <c r="Q20" s="24"/>
      <c r="R20" s="24"/>
      <c r="S20" s="24"/>
      <c r="T20" s="24"/>
      <c r="U20" s="24"/>
      <c r="V20" s="24"/>
      <c r="W20" s="8" t="s">
        <v>901</v>
      </c>
      <c r="X20" s="8" t="s">
        <v>52</v>
      </c>
      <c r="Y20" s="2" t="s">
        <v>52</v>
      </c>
      <c r="Z20" s="2" t="s">
        <v>52</v>
      </c>
      <c r="AA20" s="25"/>
      <c r="AB20" s="2" t="s">
        <v>52</v>
      </c>
    </row>
    <row r="21" spans="1:28" ht="30" customHeight="1" x14ac:dyDescent="0.3">
      <c r="A21" s="8" t="s">
        <v>585</v>
      </c>
      <c r="B21" s="8" t="s">
        <v>583</v>
      </c>
      <c r="C21" s="8" t="s">
        <v>52</v>
      </c>
      <c r="D21" s="23" t="s">
        <v>246</v>
      </c>
      <c r="E21" s="24"/>
      <c r="F21" s="8"/>
      <c r="G21" s="24"/>
      <c r="H21" s="8"/>
      <c r="I21" s="24"/>
      <c r="J21" s="8"/>
      <c r="K21" s="24"/>
      <c r="L21" s="8"/>
      <c r="M21" s="24"/>
      <c r="N21" s="8"/>
      <c r="O21" s="24"/>
      <c r="P21" s="24"/>
      <c r="Q21" s="24"/>
      <c r="R21" s="24"/>
      <c r="S21" s="24"/>
      <c r="T21" s="24"/>
      <c r="U21" s="24"/>
      <c r="V21" s="24"/>
      <c r="W21" s="8" t="s">
        <v>902</v>
      </c>
      <c r="X21" s="8" t="s">
        <v>584</v>
      </c>
      <c r="Y21" s="2" t="s">
        <v>52</v>
      </c>
      <c r="Z21" s="2" t="s">
        <v>52</v>
      </c>
      <c r="AA21" s="25"/>
      <c r="AB21" s="2" t="s">
        <v>52</v>
      </c>
    </row>
    <row r="22" spans="1:28" ht="30" customHeight="1" x14ac:dyDescent="0.3">
      <c r="A22" s="8" t="s">
        <v>588</v>
      </c>
      <c r="B22" s="8" t="s">
        <v>587</v>
      </c>
      <c r="C22" s="8" t="s">
        <v>52</v>
      </c>
      <c r="D22" s="23" t="s">
        <v>246</v>
      </c>
      <c r="E22" s="24"/>
      <c r="F22" s="8"/>
      <c r="G22" s="24"/>
      <c r="H22" s="8"/>
      <c r="I22" s="24"/>
      <c r="J22" s="8"/>
      <c r="K22" s="24"/>
      <c r="L22" s="8"/>
      <c r="M22" s="24"/>
      <c r="N22" s="8"/>
      <c r="O22" s="24"/>
      <c r="P22" s="24"/>
      <c r="Q22" s="24"/>
      <c r="R22" s="24"/>
      <c r="S22" s="24"/>
      <c r="T22" s="24"/>
      <c r="U22" s="24"/>
      <c r="V22" s="24"/>
      <c r="W22" s="8" t="s">
        <v>903</v>
      </c>
      <c r="X22" s="8" t="s">
        <v>584</v>
      </c>
      <c r="Y22" s="2" t="s">
        <v>52</v>
      </c>
      <c r="Z22" s="2" t="s">
        <v>52</v>
      </c>
      <c r="AA22" s="25"/>
      <c r="AB22" s="2" t="s">
        <v>52</v>
      </c>
    </row>
    <row r="23" spans="1:28" ht="30" customHeight="1" x14ac:dyDescent="0.3">
      <c r="A23" s="8" t="s">
        <v>378</v>
      </c>
      <c r="B23" s="8" t="s">
        <v>375</v>
      </c>
      <c r="C23" s="8" t="s">
        <v>376</v>
      </c>
      <c r="D23" s="23" t="s">
        <v>293</v>
      </c>
      <c r="E23" s="24"/>
      <c r="F23" s="8"/>
      <c r="G23" s="24"/>
      <c r="H23" s="8"/>
      <c r="I23" s="24"/>
      <c r="J23" s="8"/>
      <c r="K23" s="24"/>
      <c r="L23" s="8"/>
      <c r="M23" s="24"/>
      <c r="N23" s="8"/>
      <c r="O23" s="24"/>
      <c r="P23" s="24"/>
      <c r="Q23" s="24"/>
      <c r="R23" s="24"/>
      <c r="S23" s="24"/>
      <c r="T23" s="24"/>
      <c r="U23" s="24"/>
      <c r="V23" s="24"/>
      <c r="W23" s="8" t="s">
        <v>904</v>
      </c>
      <c r="X23" s="8" t="s">
        <v>377</v>
      </c>
      <c r="Y23" s="2" t="s">
        <v>52</v>
      </c>
      <c r="Z23" s="2" t="s">
        <v>52</v>
      </c>
      <c r="AA23" s="25"/>
      <c r="AB23" s="2" t="s">
        <v>52</v>
      </c>
    </row>
    <row r="24" spans="1:28" ht="30" customHeight="1" x14ac:dyDescent="0.3">
      <c r="A24" s="8" t="s">
        <v>294</v>
      </c>
      <c r="B24" s="8" t="s">
        <v>291</v>
      </c>
      <c r="C24" s="8" t="s">
        <v>292</v>
      </c>
      <c r="D24" s="23" t="s">
        <v>293</v>
      </c>
      <c r="E24" s="24"/>
      <c r="F24" s="8"/>
      <c r="G24" s="24"/>
      <c r="H24" s="8"/>
      <c r="I24" s="24"/>
      <c r="J24" s="8"/>
      <c r="K24" s="24"/>
      <c r="L24" s="8"/>
      <c r="M24" s="24"/>
      <c r="N24" s="8"/>
      <c r="O24" s="24"/>
      <c r="P24" s="24"/>
      <c r="Q24" s="24"/>
      <c r="R24" s="24"/>
      <c r="S24" s="24"/>
      <c r="T24" s="24"/>
      <c r="U24" s="24"/>
      <c r="V24" s="24"/>
      <c r="W24" s="8" t="s">
        <v>905</v>
      </c>
      <c r="X24" s="8" t="s">
        <v>52</v>
      </c>
      <c r="Y24" s="2" t="s">
        <v>52</v>
      </c>
      <c r="Z24" s="2" t="s">
        <v>52</v>
      </c>
      <c r="AA24" s="25"/>
      <c r="AB24" s="2" t="s">
        <v>52</v>
      </c>
    </row>
    <row r="25" spans="1:28" ht="30" customHeight="1" x14ac:dyDescent="0.3">
      <c r="A25" s="8" t="s">
        <v>297</v>
      </c>
      <c r="B25" s="8" t="s">
        <v>291</v>
      </c>
      <c r="C25" s="8" t="s">
        <v>296</v>
      </c>
      <c r="D25" s="23" t="s">
        <v>293</v>
      </c>
      <c r="E25" s="24"/>
      <c r="F25" s="8"/>
      <c r="G25" s="24"/>
      <c r="H25" s="8"/>
      <c r="I25" s="24"/>
      <c r="J25" s="8"/>
      <c r="K25" s="24"/>
      <c r="L25" s="8"/>
      <c r="M25" s="24"/>
      <c r="N25" s="8"/>
      <c r="O25" s="24"/>
      <c r="P25" s="24"/>
      <c r="Q25" s="24"/>
      <c r="R25" s="24"/>
      <c r="S25" s="24"/>
      <c r="T25" s="24"/>
      <c r="U25" s="24"/>
      <c r="V25" s="24"/>
      <c r="W25" s="8" t="s">
        <v>906</v>
      </c>
      <c r="X25" s="8" t="s">
        <v>52</v>
      </c>
      <c r="Y25" s="2" t="s">
        <v>52</v>
      </c>
      <c r="Z25" s="2" t="s">
        <v>52</v>
      </c>
      <c r="AA25" s="25"/>
      <c r="AB25" s="2" t="s">
        <v>52</v>
      </c>
    </row>
    <row r="26" spans="1:28" ht="30" customHeight="1" x14ac:dyDescent="0.3">
      <c r="A26" s="8" t="s">
        <v>300</v>
      </c>
      <c r="B26" s="8" t="s">
        <v>291</v>
      </c>
      <c r="C26" s="8" t="s">
        <v>299</v>
      </c>
      <c r="D26" s="23" t="s">
        <v>293</v>
      </c>
      <c r="E26" s="24"/>
      <c r="F26" s="8"/>
      <c r="G26" s="24"/>
      <c r="H26" s="8"/>
      <c r="I26" s="24"/>
      <c r="J26" s="8"/>
      <c r="K26" s="24"/>
      <c r="L26" s="8"/>
      <c r="M26" s="24"/>
      <c r="N26" s="8"/>
      <c r="O26" s="24"/>
      <c r="P26" s="24"/>
      <c r="Q26" s="24"/>
      <c r="R26" s="24"/>
      <c r="S26" s="24"/>
      <c r="T26" s="24"/>
      <c r="U26" s="24"/>
      <c r="V26" s="24"/>
      <c r="W26" s="8" t="s">
        <v>907</v>
      </c>
      <c r="X26" s="8" t="s">
        <v>52</v>
      </c>
      <c r="Y26" s="2" t="s">
        <v>52</v>
      </c>
      <c r="Z26" s="2" t="s">
        <v>52</v>
      </c>
      <c r="AA26" s="25"/>
      <c r="AB26" s="2" t="s">
        <v>52</v>
      </c>
    </row>
    <row r="27" spans="1:28" ht="30" customHeight="1" x14ac:dyDescent="0.3">
      <c r="A27" s="8" t="s">
        <v>306</v>
      </c>
      <c r="B27" s="8" t="s">
        <v>291</v>
      </c>
      <c r="C27" s="8" t="s">
        <v>305</v>
      </c>
      <c r="D27" s="23" t="s">
        <v>293</v>
      </c>
      <c r="E27" s="24"/>
      <c r="F27" s="8"/>
      <c r="G27" s="24"/>
      <c r="H27" s="8"/>
      <c r="I27" s="24"/>
      <c r="J27" s="8"/>
      <c r="K27" s="24"/>
      <c r="L27" s="8"/>
      <c r="M27" s="24"/>
      <c r="N27" s="8"/>
      <c r="O27" s="24"/>
      <c r="P27" s="24"/>
      <c r="Q27" s="24"/>
      <c r="R27" s="24"/>
      <c r="S27" s="24"/>
      <c r="T27" s="24"/>
      <c r="U27" s="24"/>
      <c r="V27" s="24"/>
      <c r="W27" s="8" t="s">
        <v>908</v>
      </c>
      <c r="X27" s="8" t="s">
        <v>52</v>
      </c>
      <c r="Y27" s="2" t="s">
        <v>52</v>
      </c>
      <c r="Z27" s="2" t="s">
        <v>52</v>
      </c>
      <c r="AA27" s="25"/>
      <c r="AB27" s="2" t="s">
        <v>52</v>
      </c>
    </row>
    <row r="28" spans="1:28" ht="30" customHeight="1" x14ac:dyDescent="0.3">
      <c r="A28" s="8" t="s">
        <v>309</v>
      </c>
      <c r="B28" s="8" t="s">
        <v>291</v>
      </c>
      <c r="C28" s="8" t="s">
        <v>308</v>
      </c>
      <c r="D28" s="23" t="s">
        <v>293</v>
      </c>
      <c r="E28" s="24"/>
      <c r="F28" s="8"/>
      <c r="G28" s="24"/>
      <c r="H28" s="8"/>
      <c r="I28" s="24"/>
      <c r="J28" s="8"/>
      <c r="K28" s="24"/>
      <c r="L28" s="8"/>
      <c r="M28" s="24"/>
      <c r="N28" s="8"/>
      <c r="O28" s="24"/>
      <c r="P28" s="24"/>
      <c r="Q28" s="24"/>
      <c r="R28" s="24"/>
      <c r="S28" s="24"/>
      <c r="T28" s="24"/>
      <c r="U28" s="24"/>
      <c r="V28" s="24"/>
      <c r="W28" s="8" t="s">
        <v>909</v>
      </c>
      <c r="X28" s="8" t="s">
        <v>52</v>
      </c>
      <c r="Y28" s="2" t="s">
        <v>52</v>
      </c>
      <c r="Z28" s="2" t="s">
        <v>52</v>
      </c>
      <c r="AA28" s="25"/>
      <c r="AB28" s="2" t="s">
        <v>52</v>
      </c>
    </row>
    <row r="29" spans="1:28" ht="30" customHeight="1" x14ac:dyDescent="0.3">
      <c r="A29" s="8" t="s">
        <v>303</v>
      </c>
      <c r="B29" s="8" t="s">
        <v>291</v>
      </c>
      <c r="C29" s="8" t="s">
        <v>302</v>
      </c>
      <c r="D29" s="23" t="s">
        <v>293</v>
      </c>
      <c r="E29" s="24"/>
      <c r="F29" s="8"/>
      <c r="G29" s="24"/>
      <c r="H29" s="8"/>
      <c r="I29" s="24"/>
      <c r="J29" s="8"/>
      <c r="K29" s="24"/>
      <c r="L29" s="8"/>
      <c r="M29" s="24"/>
      <c r="N29" s="8"/>
      <c r="O29" s="24"/>
      <c r="P29" s="24"/>
      <c r="Q29" s="24"/>
      <c r="R29" s="24"/>
      <c r="S29" s="24"/>
      <c r="T29" s="24"/>
      <c r="U29" s="24"/>
      <c r="V29" s="24"/>
      <c r="W29" s="8" t="s">
        <v>910</v>
      </c>
      <c r="X29" s="8" t="s">
        <v>52</v>
      </c>
      <c r="Y29" s="2" t="s">
        <v>52</v>
      </c>
      <c r="Z29" s="2" t="s">
        <v>52</v>
      </c>
      <c r="AA29" s="25"/>
      <c r="AB29" s="2" t="s">
        <v>52</v>
      </c>
    </row>
    <row r="30" spans="1:28" ht="30" customHeight="1" x14ac:dyDescent="0.3">
      <c r="A30" s="8" t="s">
        <v>312</v>
      </c>
      <c r="B30" s="8" t="s">
        <v>291</v>
      </c>
      <c r="C30" s="8" t="s">
        <v>311</v>
      </c>
      <c r="D30" s="23" t="s">
        <v>293</v>
      </c>
      <c r="E30" s="24"/>
      <c r="F30" s="8"/>
      <c r="G30" s="24"/>
      <c r="H30" s="8"/>
      <c r="I30" s="24"/>
      <c r="J30" s="8"/>
      <c r="K30" s="24"/>
      <c r="L30" s="8"/>
      <c r="M30" s="24"/>
      <c r="N30" s="8"/>
      <c r="O30" s="24"/>
      <c r="P30" s="24"/>
      <c r="Q30" s="24"/>
      <c r="R30" s="24"/>
      <c r="S30" s="24"/>
      <c r="T30" s="24"/>
      <c r="U30" s="24"/>
      <c r="V30" s="24"/>
      <c r="W30" s="8" t="s">
        <v>911</v>
      </c>
      <c r="X30" s="8" t="s">
        <v>52</v>
      </c>
      <c r="Y30" s="2" t="s">
        <v>52</v>
      </c>
      <c r="Z30" s="2" t="s">
        <v>52</v>
      </c>
      <c r="AA30" s="25"/>
      <c r="AB30" s="2" t="s">
        <v>52</v>
      </c>
    </row>
    <row r="31" spans="1:28" ht="30" customHeight="1" x14ac:dyDescent="0.3">
      <c r="A31" s="8" t="s">
        <v>315</v>
      </c>
      <c r="B31" s="8" t="s">
        <v>291</v>
      </c>
      <c r="C31" s="8" t="s">
        <v>314</v>
      </c>
      <c r="D31" s="23" t="s">
        <v>293</v>
      </c>
      <c r="E31" s="24"/>
      <c r="F31" s="8"/>
      <c r="G31" s="24"/>
      <c r="H31" s="8"/>
      <c r="I31" s="24"/>
      <c r="J31" s="8"/>
      <c r="K31" s="24"/>
      <c r="L31" s="8"/>
      <c r="M31" s="24"/>
      <c r="N31" s="8"/>
      <c r="O31" s="24"/>
      <c r="P31" s="24"/>
      <c r="Q31" s="24"/>
      <c r="R31" s="24"/>
      <c r="S31" s="24"/>
      <c r="T31" s="24"/>
      <c r="U31" s="24"/>
      <c r="V31" s="24"/>
      <c r="W31" s="8" t="s">
        <v>912</v>
      </c>
      <c r="X31" s="8" t="s">
        <v>52</v>
      </c>
      <c r="Y31" s="2" t="s">
        <v>52</v>
      </c>
      <c r="Z31" s="2" t="s">
        <v>52</v>
      </c>
      <c r="AA31" s="25"/>
      <c r="AB31" s="2" t="s">
        <v>52</v>
      </c>
    </row>
    <row r="32" spans="1:28" ht="30" customHeight="1" x14ac:dyDescent="0.3">
      <c r="A32" s="8" t="s">
        <v>319</v>
      </c>
      <c r="B32" s="8" t="s">
        <v>291</v>
      </c>
      <c r="C32" s="8" t="s">
        <v>317</v>
      </c>
      <c r="D32" s="23" t="s">
        <v>318</v>
      </c>
      <c r="E32" s="24"/>
      <c r="F32" s="8"/>
      <c r="G32" s="24"/>
      <c r="H32" s="8"/>
      <c r="I32" s="24"/>
      <c r="J32" s="8"/>
      <c r="K32" s="24"/>
      <c r="L32" s="8"/>
      <c r="M32" s="24"/>
      <c r="N32" s="8"/>
      <c r="O32" s="24"/>
      <c r="P32" s="24"/>
      <c r="Q32" s="24"/>
      <c r="R32" s="24"/>
      <c r="S32" s="24"/>
      <c r="T32" s="24"/>
      <c r="U32" s="24"/>
      <c r="V32" s="24"/>
      <c r="W32" s="8" t="s">
        <v>913</v>
      </c>
      <c r="X32" s="8" t="s">
        <v>52</v>
      </c>
      <c r="Y32" s="2" t="s">
        <v>52</v>
      </c>
      <c r="Z32" s="2" t="s">
        <v>52</v>
      </c>
      <c r="AA32" s="25"/>
      <c r="AB32" s="2" t="s">
        <v>52</v>
      </c>
    </row>
    <row r="33" spans="1:28" ht="30" customHeight="1" x14ac:dyDescent="0.3">
      <c r="A33" s="8" t="s">
        <v>465</v>
      </c>
      <c r="B33" s="8" t="s">
        <v>463</v>
      </c>
      <c r="C33" s="8" t="s">
        <v>464</v>
      </c>
      <c r="D33" s="23" t="s">
        <v>293</v>
      </c>
      <c r="E33" s="24"/>
      <c r="F33" s="8"/>
      <c r="G33" s="24"/>
      <c r="H33" s="8"/>
      <c r="I33" s="24"/>
      <c r="J33" s="8"/>
      <c r="K33" s="24"/>
      <c r="L33" s="8"/>
      <c r="M33" s="24"/>
      <c r="N33" s="8"/>
      <c r="O33" s="24"/>
      <c r="P33" s="24"/>
      <c r="Q33" s="24"/>
      <c r="R33" s="24"/>
      <c r="S33" s="24"/>
      <c r="T33" s="24"/>
      <c r="U33" s="24"/>
      <c r="V33" s="24"/>
      <c r="W33" s="8" t="s">
        <v>914</v>
      </c>
      <c r="X33" s="8" t="s">
        <v>52</v>
      </c>
      <c r="Y33" s="2" t="s">
        <v>52</v>
      </c>
      <c r="Z33" s="2" t="s">
        <v>52</v>
      </c>
      <c r="AA33" s="25"/>
      <c r="AB33" s="2" t="s">
        <v>52</v>
      </c>
    </row>
    <row r="34" spans="1:28" ht="30" customHeight="1" x14ac:dyDescent="0.3">
      <c r="A34" s="8" t="s">
        <v>383</v>
      </c>
      <c r="B34" s="8" t="s">
        <v>380</v>
      </c>
      <c r="C34" s="8" t="s">
        <v>381</v>
      </c>
      <c r="D34" s="23" t="s">
        <v>382</v>
      </c>
      <c r="E34" s="24"/>
      <c r="F34" s="8"/>
      <c r="G34" s="24"/>
      <c r="H34" s="8"/>
      <c r="I34" s="24"/>
      <c r="J34" s="8"/>
      <c r="K34" s="24"/>
      <c r="L34" s="8"/>
      <c r="M34" s="24"/>
      <c r="N34" s="8"/>
      <c r="O34" s="24"/>
      <c r="P34" s="24"/>
      <c r="Q34" s="24"/>
      <c r="R34" s="24"/>
      <c r="S34" s="24"/>
      <c r="T34" s="24"/>
      <c r="U34" s="24"/>
      <c r="V34" s="24"/>
      <c r="W34" s="8" t="s">
        <v>915</v>
      </c>
      <c r="X34" s="8" t="s">
        <v>52</v>
      </c>
      <c r="Y34" s="2" t="s">
        <v>52</v>
      </c>
      <c r="Z34" s="2" t="s">
        <v>52</v>
      </c>
      <c r="AA34" s="25"/>
      <c r="AB34" s="2" t="s">
        <v>52</v>
      </c>
    </row>
    <row r="35" spans="1:28" ht="30" customHeight="1" x14ac:dyDescent="0.3">
      <c r="A35" s="8" t="s">
        <v>392</v>
      </c>
      <c r="B35" s="8" t="s">
        <v>390</v>
      </c>
      <c r="C35" s="8" t="s">
        <v>391</v>
      </c>
      <c r="D35" s="23" t="s">
        <v>293</v>
      </c>
      <c r="E35" s="24"/>
      <c r="F35" s="8"/>
      <c r="G35" s="24"/>
      <c r="H35" s="8"/>
      <c r="I35" s="24"/>
      <c r="J35" s="8"/>
      <c r="K35" s="24"/>
      <c r="L35" s="8"/>
      <c r="M35" s="24"/>
      <c r="N35" s="8"/>
      <c r="O35" s="24"/>
      <c r="P35" s="24"/>
      <c r="Q35" s="24"/>
      <c r="R35" s="24"/>
      <c r="S35" s="24"/>
      <c r="T35" s="24"/>
      <c r="U35" s="24"/>
      <c r="V35" s="24"/>
      <c r="W35" s="8" t="s">
        <v>916</v>
      </c>
      <c r="X35" s="8" t="s">
        <v>52</v>
      </c>
      <c r="Y35" s="2" t="s">
        <v>52</v>
      </c>
      <c r="Z35" s="2" t="s">
        <v>52</v>
      </c>
      <c r="AA35" s="25"/>
      <c r="AB35" s="2" t="s">
        <v>52</v>
      </c>
    </row>
    <row r="36" spans="1:28" ht="30" customHeight="1" x14ac:dyDescent="0.3">
      <c r="A36" s="8" t="s">
        <v>429</v>
      </c>
      <c r="B36" s="8" t="s">
        <v>426</v>
      </c>
      <c r="C36" s="8" t="s">
        <v>427</v>
      </c>
      <c r="D36" s="23" t="s">
        <v>428</v>
      </c>
      <c r="E36" s="24"/>
      <c r="F36" s="8"/>
      <c r="G36" s="24"/>
      <c r="H36" s="8"/>
      <c r="I36" s="24"/>
      <c r="J36" s="8"/>
      <c r="K36" s="24"/>
      <c r="L36" s="8"/>
      <c r="M36" s="24"/>
      <c r="N36" s="8"/>
      <c r="O36" s="24"/>
      <c r="P36" s="24"/>
      <c r="Q36" s="24"/>
      <c r="R36" s="24"/>
      <c r="S36" s="24"/>
      <c r="T36" s="24"/>
      <c r="U36" s="24"/>
      <c r="V36" s="24"/>
      <c r="W36" s="8" t="s">
        <v>917</v>
      </c>
      <c r="X36" s="8" t="s">
        <v>52</v>
      </c>
      <c r="Y36" s="2" t="s">
        <v>52</v>
      </c>
      <c r="Z36" s="2" t="s">
        <v>52</v>
      </c>
      <c r="AA36" s="25"/>
      <c r="AB36" s="2" t="s">
        <v>52</v>
      </c>
    </row>
    <row r="37" spans="1:28" ht="30" customHeight="1" x14ac:dyDescent="0.3">
      <c r="A37" s="8" t="s">
        <v>849</v>
      </c>
      <c r="B37" s="8" t="s">
        <v>847</v>
      </c>
      <c r="C37" s="8" t="s">
        <v>848</v>
      </c>
      <c r="D37" s="23" t="s">
        <v>428</v>
      </c>
      <c r="E37" s="24"/>
      <c r="F37" s="8"/>
      <c r="G37" s="24"/>
      <c r="H37" s="8"/>
      <c r="I37" s="24"/>
      <c r="J37" s="8"/>
      <c r="K37" s="24"/>
      <c r="L37" s="8"/>
      <c r="M37" s="24"/>
      <c r="N37" s="8"/>
      <c r="O37" s="24"/>
      <c r="P37" s="24"/>
      <c r="Q37" s="24"/>
      <c r="R37" s="24"/>
      <c r="S37" s="24"/>
      <c r="T37" s="24"/>
      <c r="U37" s="24"/>
      <c r="V37" s="24"/>
      <c r="W37" s="8" t="s">
        <v>918</v>
      </c>
      <c r="X37" s="8" t="s">
        <v>52</v>
      </c>
      <c r="Y37" s="2" t="s">
        <v>52</v>
      </c>
      <c r="Z37" s="2" t="s">
        <v>52</v>
      </c>
      <c r="AA37" s="25"/>
      <c r="AB37" s="2" t="s">
        <v>52</v>
      </c>
    </row>
    <row r="38" spans="1:28" ht="30" customHeight="1" x14ac:dyDescent="0.3">
      <c r="A38" s="8" t="s">
        <v>845</v>
      </c>
      <c r="B38" s="8" t="s">
        <v>843</v>
      </c>
      <c r="C38" s="8" t="s">
        <v>844</v>
      </c>
      <c r="D38" s="23" t="s">
        <v>428</v>
      </c>
      <c r="E38" s="24"/>
      <c r="F38" s="8"/>
      <c r="G38" s="24"/>
      <c r="H38" s="8"/>
      <c r="I38" s="24"/>
      <c r="J38" s="8"/>
      <c r="K38" s="24"/>
      <c r="L38" s="8"/>
      <c r="M38" s="24"/>
      <c r="N38" s="8"/>
      <c r="O38" s="24"/>
      <c r="P38" s="24"/>
      <c r="Q38" s="24"/>
      <c r="R38" s="24"/>
      <c r="S38" s="24"/>
      <c r="T38" s="24"/>
      <c r="U38" s="24"/>
      <c r="V38" s="24"/>
      <c r="W38" s="8" t="s">
        <v>919</v>
      </c>
      <c r="X38" s="8" t="s">
        <v>52</v>
      </c>
      <c r="Y38" s="2" t="s">
        <v>52</v>
      </c>
      <c r="Z38" s="2" t="s">
        <v>52</v>
      </c>
      <c r="AA38" s="25"/>
      <c r="AB38" s="2" t="s">
        <v>52</v>
      </c>
    </row>
    <row r="39" spans="1:28" ht="30" customHeight="1" x14ac:dyDescent="0.3">
      <c r="A39" s="8" t="s">
        <v>733</v>
      </c>
      <c r="B39" s="8" t="s">
        <v>731</v>
      </c>
      <c r="C39" s="8" t="s">
        <v>732</v>
      </c>
      <c r="D39" s="23" t="s">
        <v>428</v>
      </c>
      <c r="E39" s="24"/>
      <c r="F39" s="8"/>
      <c r="G39" s="24"/>
      <c r="H39" s="8"/>
      <c r="I39" s="24"/>
      <c r="J39" s="8"/>
      <c r="K39" s="24"/>
      <c r="L39" s="8"/>
      <c r="M39" s="24"/>
      <c r="N39" s="8"/>
      <c r="O39" s="24"/>
      <c r="P39" s="24"/>
      <c r="Q39" s="24"/>
      <c r="R39" s="24"/>
      <c r="S39" s="24"/>
      <c r="T39" s="24"/>
      <c r="U39" s="24"/>
      <c r="V39" s="24"/>
      <c r="W39" s="8" t="s">
        <v>920</v>
      </c>
      <c r="X39" s="8" t="s">
        <v>52</v>
      </c>
      <c r="Y39" s="2" t="s">
        <v>52</v>
      </c>
      <c r="Z39" s="2" t="s">
        <v>52</v>
      </c>
      <c r="AA39" s="25"/>
      <c r="AB39" s="2" t="s">
        <v>52</v>
      </c>
    </row>
    <row r="40" spans="1:28" ht="30" customHeight="1" x14ac:dyDescent="0.3">
      <c r="A40" s="8" t="s">
        <v>710</v>
      </c>
      <c r="B40" s="8" t="s">
        <v>708</v>
      </c>
      <c r="C40" s="8" t="s">
        <v>709</v>
      </c>
      <c r="D40" s="23" t="s">
        <v>428</v>
      </c>
      <c r="E40" s="24"/>
      <c r="F40" s="8"/>
      <c r="G40" s="24"/>
      <c r="H40" s="8"/>
      <c r="I40" s="24"/>
      <c r="J40" s="8"/>
      <c r="K40" s="24"/>
      <c r="L40" s="8"/>
      <c r="M40" s="24"/>
      <c r="N40" s="8"/>
      <c r="O40" s="24"/>
      <c r="P40" s="24"/>
      <c r="Q40" s="24"/>
      <c r="R40" s="24"/>
      <c r="S40" s="24"/>
      <c r="T40" s="24"/>
      <c r="U40" s="24"/>
      <c r="V40" s="24"/>
      <c r="W40" s="8" t="s">
        <v>921</v>
      </c>
      <c r="X40" s="8" t="s">
        <v>52</v>
      </c>
      <c r="Y40" s="2" t="s">
        <v>52</v>
      </c>
      <c r="Z40" s="2" t="s">
        <v>52</v>
      </c>
      <c r="AA40" s="25"/>
      <c r="AB40" s="2" t="s">
        <v>52</v>
      </c>
    </row>
    <row r="41" spans="1:28" ht="30" customHeight="1" x14ac:dyDescent="0.3">
      <c r="A41" s="8" t="s">
        <v>790</v>
      </c>
      <c r="B41" s="8" t="s">
        <v>788</v>
      </c>
      <c r="C41" s="8" t="s">
        <v>789</v>
      </c>
      <c r="D41" s="23" t="s">
        <v>428</v>
      </c>
      <c r="E41" s="24"/>
      <c r="F41" s="8"/>
      <c r="G41" s="24"/>
      <c r="H41" s="8"/>
      <c r="I41" s="24"/>
      <c r="J41" s="8"/>
      <c r="K41" s="24"/>
      <c r="L41" s="8"/>
      <c r="M41" s="24"/>
      <c r="N41" s="8"/>
      <c r="O41" s="24"/>
      <c r="P41" s="24"/>
      <c r="Q41" s="24"/>
      <c r="R41" s="24"/>
      <c r="S41" s="24"/>
      <c r="T41" s="24"/>
      <c r="U41" s="24"/>
      <c r="V41" s="24"/>
      <c r="W41" s="8" t="s">
        <v>922</v>
      </c>
      <c r="X41" s="8" t="s">
        <v>52</v>
      </c>
      <c r="Y41" s="2" t="s">
        <v>52</v>
      </c>
      <c r="Z41" s="2" t="s">
        <v>52</v>
      </c>
      <c r="AA41" s="25"/>
      <c r="AB41" s="2" t="s">
        <v>52</v>
      </c>
    </row>
    <row r="42" spans="1:28" ht="30" customHeight="1" x14ac:dyDescent="0.3">
      <c r="A42" s="8" t="s">
        <v>793</v>
      </c>
      <c r="B42" s="8" t="s">
        <v>712</v>
      </c>
      <c r="C42" s="8" t="s">
        <v>792</v>
      </c>
      <c r="D42" s="23" t="s">
        <v>428</v>
      </c>
      <c r="E42" s="24"/>
      <c r="F42" s="8"/>
      <c r="G42" s="24"/>
      <c r="H42" s="8"/>
      <c r="I42" s="24"/>
      <c r="J42" s="8"/>
      <c r="K42" s="24"/>
      <c r="L42" s="8"/>
      <c r="M42" s="24"/>
      <c r="N42" s="8"/>
      <c r="O42" s="24"/>
      <c r="P42" s="24"/>
      <c r="Q42" s="24"/>
      <c r="R42" s="24"/>
      <c r="S42" s="24"/>
      <c r="T42" s="24"/>
      <c r="U42" s="24"/>
      <c r="V42" s="24"/>
      <c r="W42" s="8" t="s">
        <v>923</v>
      </c>
      <c r="X42" s="8" t="s">
        <v>52</v>
      </c>
      <c r="Y42" s="2" t="s">
        <v>52</v>
      </c>
      <c r="Z42" s="2" t="s">
        <v>52</v>
      </c>
      <c r="AA42" s="25"/>
      <c r="AB42" s="2" t="s">
        <v>52</v>
      </c>
    </row>
    <row r="43" spans="1:28" ht="30" customHeight="1" x14ac:dyDescent="0.3">
      <c r="A43" s="8" t="s">
        <v>714</v>
      </c>
      <c r="B43" s="8" t="s">
        <v>712</v>
      </c>
      <c r="C43" s="8" t="s">
        <v>713</v>
      </c>
      <c r="D43" s="23" t="s">
        <v>428</v>
      </c>
      <c r="E43" s="24"/>
      <c r="F43" s="8"/>
      <c r="G43" s="24"/>
      <c r="H43" s="8"/>
      <c r="I43" s="24"/>
      <c r="J43" s="8"/>
      <c r="K43" s="24"/>
      <c r="L43" s="8"/>
      <c r="M43" s="24"/>
      <c r="N43" s="8"/>
      <c r="O43" s="24"/>
      <c r="P43" s="24"/>
      <c r="Q43" s="24"/>
      <c r="R43" s="24"/>
      <c r="S43" s="24"/>
      <c r="T43" s="24"/>
      <c r="U43" s="24"/>
      <c r="V43" s="24"/>
      <c r="W43" s="8" t="s">
        <v>924</v>
      </c>
      <c r="X43" s="8" t="s">
        <v>52</v>
      </c>
      <c r="Y43" s="2" t="s">
        <v>52</v>
      </c>
      <c r="Z43" s="2" t="s">
        <v>52</v>
      </c>
      <c r="AA43" s="25"/>
      <c r="AB43" s="2" t="s">
        <v>52</v>
      </c>
    </row>
    <row r="44" spans="1:28" ht="30" customHeight="1" x14ac:dyDescent="0.3">
      <c r="A44" s="8" t="s">
        <v>853</v>
      </c>
      <c r="B44" s="8" t="s">
        <v>851</v>
      </c>
      <c r="C44" s="8" t="s">
        <v>852</v>
      </c>
      <c r="D44" s="23" t="s">
        <v>428</v>
      </c>
      <c r="E44" s="24"/>
      <c r="F44" s="8"/>
      <c r="G44" s="24"/>
      <c r="H44" s="8"/>
      <c r="I44" s="24"/>
      <c r="J44" s="8"/>
      <c r="K44" s="24"/>
      <c r="L44" s="8"/>
      <c r="M44" s="24"/>
      <c r="N44" s="8"/>
      <c r="O44" s="24"/>
      <c r="P44" s="24"/>
      <c r="Q44" s="24"/>
      <c r="R44" s="24"/>
      <c r="S44" s="24"/>
      <c r="T44" s="24"/>
      <c r="U44" s="24"/>
      <c r="V44" s="24"/>
      <c r="W44" s="8" t="s">
        <v>925</v>
      </c>
      <c r="X44" s="8" t="s">
        <v>52</v>
      </c>
      <c r="Y44" s="2" t="s">
        <v>52</v>
      </c>
      <c r="Z44" s="2" t="s">
        <v>52</v>
      </c>
      <c r="AA44" s="25"/>
      <c r="AB44" s="2" t="s">
        <v>52</v>
      </c>
    </row>
    <row r="45" spans="1:28" ht="30" customHeight="1" x14ac:dyDescent="0.3">
      <c r="A45" s="8" t="s">
        <v>697</v>
      </c>
      <c r="B45" s="8" t="s">
        <v>695</v>
      </c>
      <c r="C45" s="8" t="s">
        <v>696</v>
      </c>
      <c r="D45" s="23" t="s">
        <v>122</v>
      </c>
      <c r="E45" s="24"/>
      <c r="F45" s="8"/>
      <c r="G45" s="24"/>
      <c r="H45" s="8"/>
      <c r="I45" s="24"/>
      <c r="J45" s="8"/>
      <c r="K45" s="24"/>
      <c r="L45" s="8"/>
      <c r="M45" s="24"/>
      <c r="N45" s="8"/>
      <c r="O45" s="24"/>
      <c r="P45" s="24"/>
      <c r="Q45" s="24"/>
      <c r="R45" s="24"/>
      <c r="S45" s="24"/>
      <c r="T45" s="24"/>
      <c r="U45" s="24"/>
      <c r="V45" s="24"/>
      <c r="W45" s="8" t="s">
        <v>926</v>
      </c>
      <c r="X45" s="8" t="s">
        <v>52</v>
      </c>
      <c r="Y45" s="2" t="s">
        <v>52</v>
      </c>
      <c r="Z45" s="2" t="s">
        <v>52</v>
      </c>
      <c r="AA45" s="25"/>
      <c r="AB45" s="2" t="s">
        <v>52</v>
      </c>
    </row>
    <row r="46" spans="1:28" ht="30" customHeight="1" x14ac:dyDescent="0.3">
      <c r="A46" s="8" t="s">
        <v>263</v>
      </c>
      <c r="B46" s="8" t="s">
        <v>261</v>
      </c>
      <c r="C46" s="8" t="s">
        <v>262</v>
      </c>
      <c r="D46" s="23" t="s">
        <v>239</v>
      </c>
      <c r="E46" s="24"/>
      <c r="F46" s="8"/>
      <c r="G46" s="24"/>
      <c r="H46" s="8"/>
      <c r="I46" s="24"/>
      <c r="J46" s="8"/>
      <c r="K46" s="24"/>
      <c r="L46" s="8"/>
      <c r="M46" s="24"/>
      <c r="N46" s="8"/>
      <c r="O46" s="24"/>
      <c r="P46" s="24"/>
      <c r="Q46" s="24"/>
      <c r="R46" s="24"/>
      <c r="S46" s="24"/>
      <c r="T46" s="24"/>
      <c r="U46" s="24"/>
      <c r="V46" s="24"/>
      <c r="W46" s="8" t="s">
        <v>927</v>
      </c>
      <c r="X46" s="8" t="s">
        <v>52</v>
      </c>
      <c r="Y46" s="2" t="s">
        <v>928</v>
      </c>
      <c r="Z46" s="2" t="s">
        <v>52</v>
      </c>
      <c r="AA46" s="25"/>
      <c r="AB46" s="2" t="s">
        <v>52</v>
      </c>
    </row>
    <row r="47" spans="1:28" ht="30" customHeight="1" x14ac:dyDescent="0.3">
      <c r="A47" s="8" t="s">
        <v>240</v>
      </c>
      <c r="B47" s="8" t="s">
        <v>237</v>
      </c>
      <c r="C47" s="8" t="s">
        <v>238</v>
      </c>
      <c r="D47" s="23" t="s">
        <v>239</v>
      </c>
      <c r="E47" s="24"/>
      <c r="F47" s="8"/>
      <c r="G47" s="24"/>
      <c r="H47" s="8"/>
      <c r="I47" s="24"/>
      <c r="J47" s="8"/>
      <c r="K47" s="24"/>
      <c r="L47" s="8"/>
      <c r="M47" s="24"/>
      <c r="N47" s="8"/>
      <c r="O47" s="24"/>
      <c r="P47" s="24"/>
      <c r="Q47" s="24"/>
      <c r="R47" s="24"/>
      <c r="S47" s="24"/>
      <c r="T47" s="24"/>
      <c r="U47" s="24"/>
      <c r="V47" s="24"/>
      <c r="W47" s="8" t="s">
        <v>929</v>
      </c>
      <c r="X47" s="8" t="s">
        <v>52</v>
      </c>
      <c r="Y47" s="2" t="s">
        <v>928</v>
      </c>
      <c r="Z47" s="2" t="s">
        <v>52</v>
      </c>
      <c r="AA47" s="25"/>
      <c r="AB47" s="2" t="s">
        <v>52</v>
      </c>
    </row>
    <row r="48" spans="1:28" ht="30" customHeight="1" x14ac:dyDescent="0.3">
      <c r="A48" s="8" t="s">
        <v>267</v>
      </c>
      <c r="B48" s="8" t="s">
        <v>265</v>
      </c>
      <c r="C48" s="8" t="s">
        <v>266</v>
      </c>
      <c r="D48" s="23" t="s">
        <v>239</v>
      </c>
      <c r="E48" s="24"/>
      <c r="F48" s="8"/>
      <c r="G48" s="24"/>
      <c r="H48" s="8"/>
      <c r="I48" s="24"/>
      <c r="J48" s="8"/>
      <c r="K48" s="24"/>
      <c r="L48" s="8"/>
      <c r="M48" s="24"/>
      <c r="N48" s="8"/>
      <c r="O48" s="24"/>
      <c r="P48" s="24"/>
      <c r="Q48" s="24"/>
      <c r="R48" s="24"/>
      <c r="S48" s="24"/>
      <c r="T48" s="24"/>
      <c r="U48" s="24"/>
      <c r="V48" s="24"/>
      <c r="W48" s="8" t="s">
        <v>930</v>
      </c>
      <c r="X48" s="8" t="s">
        <v>52</v>
      </c>
      <c r="Y48" s="2" t="s">
        <v>928</v>
      </c>
      <c r="Z48" s="2" t="s">
        <v>52</v>
      </c>
      <c r="AA48" s="25"/>
      <c r="AB48" s="2" t="s">
        <v>52</v>
      </c>
    </row>
    <row r="49" spans="1:28" ht="30" customHeight="1" x14ac:dyDescent="0.3">
      <c r="A49" s="8" t="s">
        <v>397</v>
      </c>
      <c r="B49" s="8" t="s">
        <v>394</v>
      </c>
      <c r="C49" s="8" t="s">
        <v>395</v>
      </c>
      <c r="D49" s="23" t="s">
        <v>396</v>
      </c>
      <c r="E49" s="24"/>
      <c r="F49" s="8"/>
      <c r="G49" s="24"/>
      <c r="H49" s="8"/>
      <c r="I49" s="24"/>
      <c r="J49" s="8"/>
      <c r="K49" s="24"/>
      <c r="L49" s="8"/>
      <c r="M49" s="24"/>
      <c r="N49" s="8"/>
      <c r="O49" s="24"/>
      <c r="P49" s="24"/>
      <c r="Q49" s="24"/>
      <c r="R49" s="24"/>
      <c r="S49" s="24"/>
      <c r="T49" s="24"/>
      <c r="U49" s="24"/>
      <c r="V49" s="24"/>
      <c r="W49" s="8" t="s">
        <v>931</v>
      </c>
      <c r="X49" s="8" t="s">
        <v>52</v>
      </c>
      <c r="Y49" s="2" t="s">
        <v>932</v>
      </c>
      <c r="Z49" s="2" t="s">
        <v>52</v>
      </c>
      <c r="AA49" s="25"/>
      <c r="AB49" s="2" t="s">
        <v>52</v>
      </c>
    </row>
    <row r="50" spans="1:28" ht="30" customHeight="1" x14ac:dyDescent="0.3">
      <c r="A50" s="8" t="s">
        <v>438</v>
      </c>
      <c r="B50" s="8" t="s">
        <v>435</v>
      </c>
      <c r="C50" s="8" t="s">
        <v>436</v>
      </c>
      <c r="D50" s="23" t="s">
        <v>437</v>
      </c>
      <c r="E50" s="24"/>
      <c r="F50" s="8"/>
      <c r="G50" s="24"/>
      <c r="H50" s="8"/>
      <c r="I50" s="24"/>
      <c r="J50" s="8"/>
      <c r="K50" s="24"/>
      <c r="L50" s="8"/>
      <c r="M50" s="24"/>
      <c r="N50" s="8"/>
      <c r="O50" s="24"/>
      <c r="P50" s="24"/>
      <c r="Q50" s="24"/>
      <c r="R50" s="24"/>
      <c r="S50" s="24"/>
      <c r="T50" s="24"/>
      <c r="U50" s="24"/>
      <c r="V50" s="24"/>
      <c r="W50" s="8" t="s">
        <v>933</v>
      </c>
      <c r="X50" s="8" t="s">
        <v>52</v>
      </c>
      <c r="Y50" s="2" t="s">
        <v>932</v>
      </c>
      <c r="Z50" s="2" t="s">
        <v>52</v>
      </c>
      <c r="AA50" s="25"/>
      <c r="AB50" s="2" t="s">
        <v>52</v>
      </c>
    </row>
    <row r="51" spans="1:28" ht="30" customHeight="1" x14ac:dyDescent="0.3">
      <c r="A51" s="8" t="s">
        <v>330</v>
      </c>
      <c r="B51" s="8" t="s">
        <v>327</v>
      </c>
      <c r="C51" s="8" t="s">
        <v>328</v>
      </c>
      <c r="D51" s="23" t="s">
        <v>329</v>
      </c>
      <c r="E51" s="24"/>
      <c r="F51" s="8"/>
      <c r="G51" s="24"/>
      <c r="H51" s="8"/>
      <c r="I51" s="24"/>
      <c r="J51" s="8"/>
      <c r="K51" s="24"/>
      <c r="L51" s="8"/>
      <c r="M51" s="24"/>
      <c r="N51" s="8"/>
      <c r="O51" s="24"/>
      <c r="P51" s="24"/>
      <c r="Q51" s="24"/>
      <c r="R51" s="24"/>
      <c r="S51" s="24"/>
      <c r="T51" s="24"/>
      <c r="U51" s="24"/>
      <c r="V51" s="24"/>
      <c r="W51" s="8" t="s">
        <v>934</v>
      </c>
      <c r="X51" s="8" t="s">
        <v>52</v>
      </c>
      <c r="Y51" s="2" t="s">
        <v>935</v>
      </c>
      <c r="Z51" s="2" t="s">
        <v>52</v>
      </c>
      <c r="AA51" s="25"/>
      <c r="AB51" s="2" t="s">
        <v>52</v>
      </c>
    </row>
    <row r="52" spans="1:28" ht="30" customHeight="1" x14ac:dyDescent="0.3">
      <c r="A52" s="8" t="s">
        <v>686</v>
      </c>
      <c r="B52" s="8" t="s">
        <v>685</v>
      </c>
      <c r="C52" s="8" t="s">
        <v>328</v>
      </c>
      <c r="D52" s="23" t="s">
        <v>329</v>
      </c>
      <c r="E52" s="24"/>
      <c r="F52" s="8"/>
      <c r="G52" s="24"/>
      <c r="H52" s="8"/>
      <c r="I52" s="24"/>
      <c r="J52" s="8"/>
      <c r="K52" s="24"/>
      <c r="L52" s="8"/>
      <c r="M52" s="24"/>
      <c r="N52" s="8"/>
      <c r="O52" s="24"/>
      <c r="P52" s="24"/>
      <c r="Q52" s="24"/>
      <c r="R52" s="24"/>
      <c r="S52" s="24"/>
      <c r="T52" s="24"/>
      <c r="U52" s="24"/>
      <c r="V52" s="24"/>
      <c r="W52" s="8" t="s">
        <v>936</v>
      </c>
      <c r="X52" s="8" t="s">
        <v>52</v>
      </c>
      <c r="Y52" s="2" t="s">
        <v>935</v>
      </c>
      <c r="Z52" s="2" t="s">
        <v>52</v>
      </c>
      <c r="AA52" s="25"/>
      <c r="AB52" s="2" t="s">
        <v>52</v>
      </c>
    </row>
    <row r="53" spans="1:28" ht="30" customHeight="1" x14ac:dyDescent="0.3">
      <c r="A53" s="8" t="s">
        <v>676</v>
      </c>
      <c r="B53" s="8" t="s">
        <v>675</v>
      </c>
      <c r="C53" s="8" t="s">
        <v>328</v>
      </c>
      <c r="D53" s="23" t="s">
        <v>329</v>
      </c>
      <c r="E53" s="24"/>
      <c r="F53" s="8"/>
      <c r="G53" s="24"/>
      <c r="H53" s="8"/>
      <c r="I53" s="24"/>
      <c r="J53" s="8"/>
      <c r="K53" s="24"/>
      <c r="L53" s="8"/>
      <c r="M53" s="24"/>
      <c r="N53" s="8"/>
      <c r="O53" s="24"/>
      <c r="P53" s="24"/>
      <c r="Q53" s="24"/>
      <c r="R53" s="24"/>
      <c r="S53" s="24"/>
      <c r="T53" s="24"/>
      <c r="U53" s="24"/>
      <c r="V53" s="24"/>
      <c r="W53" s="8" t="s">
        <v>937</v>
      </c>
      <c r="X53" s="8" t="s">
        <v>52</v>
      </c>
      <c r="Y53" s="2" t="s">
        <v>935</v>
      </c>
      <c r="Z53" s="2" t="s">
        <v>52</v>
      </c>
      <c r="AA53" s="25"/>
      <c r="AB53" s="2" t="s">
        <v>52</v>
      </c>
    </row>
    <row r="54" spans="1:28" ht="30" customHeight="1" x14ac:dyDescent="0.3">
      <c r="A54" s="8" t="s">
        <v>682</v>
      </c>
      <c r="B54" s="8" t="s">
        <v>681</v>
      </c>
      <c r="C54" s="8" t="s">
        <v>328</v>
      </c>
      <c r="D54" s="23" t="s">
        <v>329</v>
      </c>
      <c r="E54" s="24"/>
      <c r="F54" s="8"/>
      <c r="G54" s="24"/>
      <c r="H54" s="8"/>
      <c r="I54" s="24"/>
      <c r="J54" s="8"/>
      <c r="K54" s="24"/>
      <c r="L54" s="8"/>
      <c r="M54" s="24"/>
      <c r="N54" s="8"/>
      <c r="O54" s="24"/>
      <c r="P54" s="24"/>
      <c r="Q54" s="24"/>
      <c r="R54" s="24"/>
      <c r="S54" s="24"/>
      <c r="T54" s="24"/>
      <c r="U54" s="24"/>
      <c r="V54" s="24"/>
      <c r="W54" s="8" t="s">
        <v>938</v>
      </c>
      <c r="X54" s="8" t="s">
        <v>52</v>
      </c>
      <c r="Y54" s="2" t="s">
        <v>935</v>
      </c>
      <c r="Z54" s="2" t="s">
        <v>52</v>
      </c>
      <c r="AA54" s="25"/>
      <c r="AB54" s="2" t="s">
        <v>52</v>
      </c>
    </row>
    <row r="55" spans="1:28" ht="30" customHeight="1" x14ac:dyDescent="0.3">
      <c r="A55" s="8" t="s">
        <v>652</v>
      </c>
      <c r="B55" s="8" t="s">
        <v>651</v>
      </c>
      <c r="C55" s="8" t="s">
        <v>328</v>
      </c>
      <c r="D55" s="23" t="s">
        <v>329</v>
      </c>
      <c r="E55" s="24"/>
      <c r="F55" s="8"/>
      <c r="G55" s="24"/>
      <c r="H55" s="8"/>
      <c r="I55" s="24"/>
      <c r="J55" s="8"/>
      <c r="K55" s="24"/>
      <c r="L55" s="8"/>
      <c r="M55" s="24"/>
      <c r="N55" s="8"/>
      <c r="O55" s="24"/>
      <c r="P55" s="24"/>
      <c r="Q55" s="24"/>
      <c r="R55" s="24"/>
      <c r="S55" s="24"/>
      <c r="T55" s="24"/>
      <c r="U55" s="24"/>
      <c r="V55" s="24"/>
      <c r="W55" s="8" t="s">
        <v>939</v>
      </c>
      <c r="X55" s="8" t="s">
        <v>52</v>
      </c>
      <c r="Y55" s="2" t="s">
        <v>935</v>
      </c>
      <c r="Z55" s="2" t="s">
        <v>52</v>
      </c>
      <c r="AA55" s="25"/>
      <c r="AB55" s="2" t="s">
        <v>52</v>
      </c>
    </row>
    <row r="56" spans="1:28" ht="30" customHeight="1" x14ac:dyDescent="0.3">
      <c r="A56" s="8" t="s">
        <v>637</v>
      </c>
      <c r="B56" s="8" t="s">
        <v>636</v>
      </c>
      <c r="C56" s="8" t="s">
        <v>328</v>
      </c>
      <c r="D56" s="23" t="s">
        <v>329</v>
      </c>
      <c r="E56" s="24"/>
      <c r="F56" s="8"/>
      <c r="G56" s="24"/>
      <c r="H56" s="8"/>
      <c r="I56" s="24"/>
      <c r="J56" s="8"/>
      <c r="K56" s="24"/>
      <c r="L56" s="8"/>
      <c r="M56" s="24"/>
      <c r="N56" s="8"/>
      <c r="O56" s="24"/>
      <c r="P56" s="24"/>
      <c r="Q56" s="24"/>
      <c r="R56" s="24"/>
      <c r="S56" s="24"/>
      <c r="T56" s="24"/>
      <c r="U56" s="24"/>
      <c r="V56" s="24"/>
      <c r="W56" s="8" t="s">
        <v>940</v>
      </c>
      <c r="X56" s="8" t="s">
        <v>52</v>
      </c>
      <c r="Y56" s="2" t="s">
        <v>935</v>
      </c>
      <c r="Z56" s="2" t="s">
        <v>52</v>
      </c>
      <c r="AA56" s="25"/>
      <c r="AB56" s="2" t="s">
        <v>52</v>
      </c>
    </row>
    <row r="57" spans="1:28" ht="30" customHeight="1" x14ac:dyDescent="0.3">
      <c r="A57" s="8" t="s">
        <v>743</v>
      </c>
      <c r="B57" s="8" t="s">
        <v>742</v>
      </c>
      <c r="C57" s="8" t="s">
        <v>328</v>
      </c>
      <c r="D57" s="23" t="s">
        <v>329</v>
      </c>
      <c r="E57" s="24"/>
      <c r="F57" s="8"/>
      <c r="G57" s="24"/>
      <c r="H57" s="8"/>
      <c r="I57" s="24"/>
      <c r="J57" s="8"/>
      <c r="K57" s="24"/>
      <c r="L57" s="8"/>
      <c r="M57" s="24"/>
      <c r="N57" s="8"/>
      <c r="O57" s="24"/>
      <c r="P57" s="24"/>
      <c r="Q57" s="24"/>
      <c r="R57" s="24"/>
      <c r="S57" s="24"/>
      <c r="T57" s="24"/>
      <c r="U57" s="24"/>
      <c r="V57" s="24"/>
      <c r="W57" s="8" t="s">
        <v>941</v>
      </c>
      <c r="X57" s="8" t="s">
        <v>52</v>
      </c>
      <c r="Y57" s="2" t="s">
        <v>935</v>
      </c>
      <c r="Z57" s="2" t="s">
        <v>52</v>
      </c>
      <c r="AA57" s="25"/>
      <c r="AB57" s="2" t="s">
        <v>52</v>
      </c>
    </row>
    <row r="58" spans="1:28" ht="30" customHeight="1" x14ac:dyDescent="0.3">
      <c r="A58" s="8" t="s">
        <v>575</v>
      </c>
      <c r="B58" s="8" t="s">
        <v>574</v>
      </c>
      <c r="C58" s="8" t="s">
        <v>328</v>
      </c>
      <c r="D58" s="23" t="s">
        <v>329</v>
      </c>
      <c r="E58" s="24"/>
      <c r="F58" s="8"/>
      <c r="G58" s="24"/>
      <c r="H58" s="8"/>
      <c r="I58" s="24"/>
      <c r="J58" s="8"/>
      <c r="K58" s="24"/>
      <c r="L58" s="8"/>
      <c r="M58" s="24"/>
      <c r="N58" s="8"/>
      <c r="O58" s="24"/>
      <c r="P58" s="24"/>
      <c r="Q58" s="24"/>
      <c r="R58" s="24"/>
      <c r="S58" s="24"/>
      <c r="T58" s="24"/>
      <c r="U58" s="24"/>
      <c r="V58" s="24"/>
      <c r="W58" s="8" t="s">
        <v>942</v>
      </c>
      <c r="X58" s="8" t="s">
        <v>52</v>
      </c>
      <c r="Y58" s="2" t="s">
        <v>935</v>
      </c>
      <c r="Z58" s="2" t="s">
        <v>52</v>
      </c>
      <c r="AA58" s="25"/>
      <c r="AB58" s="2" t="s">
        <v>52</v>
      </c>
    </row>
    <row r="59" spans="1:28" ht="30" customHeight="1" x14ac:dyDescent="0.3">
      <c r="A59" s="8" t="s">
        <v>594</v>
      </c>
      <c r="B59" s="8" t="s">
        <v>593</v>
      </c>
      <c r="C59" s="8" t="s">
        <v>328</v>
      </c>
      <c r="D59" s="23" t="s">
        <v>329</v>
      </c>
      <c r="E59" s="24"/>
      <c r="F59" s="8"/>
      <c r="G59" s="24"/>
      <c r="H59" s="8"/>
      <c r="I59" s="24"/>
      <c r="J59" s="8"/>
      <c r="K59" s="24"/>
      <c r="L59" s="8"/>
      <c r="M59" s="24"/>
      <c r="N59" s="8"/>
      <c r="O59" s="24"/>
      <c r="P59" s="24"/>
      <c r="Q59" s="24"/>
      <c r="R59" s="24"/>
      <c r="S59" s="24"/>
      <c r="T59" s="24"/>
      <c r="U59" s="24"/>
      <c r="V59" s="24"/>
      <c r="W59" s="8" t="s">
        <v>943</v>
      </c>
      <c r="X59" s="8" t="s">
        <v>52</v>
      </c>
      <c r="Y59" s="2" t="s">
        <v>935</v>
      </c>
      <c r="Z59" s="2" t="s">
        <v>52</v>
      </c>
      <c r="AA59" s="25"/>
      <c r="AB59" s="2" t="s">
        <v>52</v>
      </c>
    </row>
    <row r="60" spans="1:28" ht="30" customHeight="1" x14ac:dyDescent="0.3">
      <c r="A60" s="8" t="s">
        <v>631</v>
      </c>
      <c r="B60" s="8" t="s">
        <v>630</v>
      </c>
      <c r="C60" s="8" t="s">
        <v>328</v>
      </c>
      <c r="D60" s="23" t="s">
        <v>329</v>
      </c>
      <c r="E60" s="24"/>
      <c r="F60" s="8"/>
      <c r="G60" s="24"/>
      <c r="H60" s="8"/>
      <c r="I60" s="24"/>
      <c r="J60" s="8"/>
      <c r="K60" s="24"/>
      <c r="L60" s="8"/>
      <c r="M60" s="24"/>
      <c r="N60" s="8"/>
      <c r="O60" s="24"/>
      <c r="P60" s="24"/>
      <c r="Q60" s="24"/>
      <c r="R60" s="24"/>
      <c r="S60" s="24"/>
      <c r="T60" s="24"/>
      <c r="U60" s="24"/>
      <c r="V60" s="24"/>
      <c r="W60" s="8" t="s">
        <v>944</v>
      </c>
      <c r="X60" s="8" t="s">
        <v>52</v>
      </c>
      <c r="Y60" s="2" t="s">
        <v>935</v>
      </c>
      <c r="Z60" s="2" t="s">
        <v>52</v>
      </c>
      <c r="AA60" s="25"/>
      <c r="AB60" s="2" t="s">
        <v>52</v>
      </c>
    </row>
    <row r="61" spans="1:28" ht="30" customHeight="1" x14ac:dyDescent="0.3">
      <c r="A61" s="8" t="s">
        <v>109</v>
      </c>
      <c r="B61" s="8" t="s">
        <v>107</v>
      </c>
      <c r="C61" s="8" t="s">
        <v>108</v>
      </c>
      <c r="D61" s="23" t="s">
        <v>92</v>
      </c>
      <c r="E61" s="24"/>
      <c r="F61" s="8"/>
      <c r="G61" s="24"/>
      <c r="H61" s="8"/>
      <c r="I61" s="24"/>
      <c r="J61" s="8"/>
      <c r="K61" s="24"/>
      <c r="L61" s="8"/>
      <c r="M61" s="24"/>
      <c r="N61" s="8"/>
      <c r="O61" s="24"/>
      <c r="P61" s="24"/>
      <c r="Q61" s="24"/>
      <c r="R61" s="24"/>
      <c r="S61" s="24"/>
      <c r="T61" s="24"/>
      <c r="U61" s="24"/>
      <c r="V61" s="24"/>
      <c r="W61" s="8" t="s">
        <v>945</v>
      </c>
      <c r="X61" s="8" t="s">
        <v>52</v>
      </c>
      <c r="Y61" s="2" t="s">
        <v>52</v>
      </c>
      <c r="Z61" s="2" t="s">
        <v>52</v>
      </c>
      <c r="AA61" s="25"/>
      <c r="AB61" s="2" t="s">
        <v>52</v>
      </c>
    </row>
    <row r="62" spans="1:28" ht="30" customHeight="1" x14ac:dyDescent="0.3">
      <c r="A62" s="8" t="s">
        <v>113</v>
      </c>
      <c r="B62" s="8" t="s">
        <v>111</v>
      </c>
      <c r="C62" s="8" t="s">
        <v>112</v>
      </c>
      <c r="D62" s="23" t="s">
        <v>92</v>
      </c>
      <c r="E62" s="24"/>
      <c r="F62" s="8"/>
      <c r="G62" s="24"/>
      <c r="H62" s="8"/>
      <c r="I62" s="24"/>
      <c r="J62" s="8"/>
      <c r="K62" s="24"/>
      <c r="L62" s="8"/>
      <c r="M62" s="24"/>
      <c r="N62" s="8"/>
      <c r="O62" s="24"/>
      <c r="P62" s="24"/>
      <c r="Q62" s="24"/>
      <c r="R62" s="24"/>
      <c r="S62" s="24"/>
      <c r="T62" s="24"/>
      <c r="U62" s="24"/>
      <c r="V62" s="24"/>
      <c r="W62" s="8" t="s">
        <v>946</v>
      </c>
      <c r="X62" s="8" t="s">
        <v>52</v>
      </c>
      <c r="Y62" s="2" t="s">
        <v>52</v>
      </c>
      <c r="Z62" s="2" t="s">
        <v>52</v>
      </c>
      <c r="AA62" s="25"/>
      <c r="AB62" s="2" t="s">
        <v>52</v>
      </c>
    </row>
    <row r="63" spans="1:28" ht="30" customHeight="1" x14ac:dyDescent="0.3">
      <c r="A63" s="8" t="s">
        <v>116</v>
      </c>
      <c r="B63" s="8" t="s">
        <v>115</v>
      </c>
      <c r="C63" s="8" t="s">
        <v>112</v>
      </c>
      <c r="D63" s="23" t="s">
        <v>92</v>
      </c>
      <c r="E63" s="24"/>
      <c r="F63" s="8"/>
      <c r="G63" s="24"/>
      <c r="H63" s="8"/>
      <c r="I63" s="24"/>
      <c r="J63" s="8"/>
      <c r="K63" s="24"/>
      <c r="L63" s="8"/>
      <c r="M63" s="24"/>
      <c r="N63" s="8"/>
      <c r="O63" s="24"/>
      <c r="P63" s="24"/>
      <c r="Q63" s="24"/>
      <c r="R63" s="24"/>
      <c r="S63" s="24"/>
      <c r="T63" s="24"/>
      <c r="U63" s="24"/>
      <c r="V63" s="24"/>
      <c r="W63" s="8" t="s">
        <v>947</v>
      </c>
      <c r="X63" s="8" t="s">
        <v>52</v>
      </c>
      <c r="Y63" s="2" t="s">
        <v>52</v>
      </c>
      <c r="Z63" s="2" t="s">
        <v>52</v>
      </c>
      <c r="AA63" s="25"/>
      <c r="AB63" s="2" t="s">
        <v>52</v>
      </c>
    </row>
    <row r="64" spans="1:28" ht="30" customHeight="1" x14ac:dyDescent="0.3">
      <c r="A64" s="8" t="s">
        <v>119</v>
      </c>
      <c r="B64" s="8" t="s">
        <v>118</v>
      </c>
      <c r="C64" s="8" t="s">
        <v>52</v>
      </c>
      <c r="D64" s="23" t="s">
        <v>92</v>
      </c>
      <c r="E64" s="24"/>
      <c r="F64" s="8"/>
      <c r="G64" s="24"/>
      <c r="H64" s="8"/>
      <c r="I64" s="24"/>
      <c r="J64" s="8"/>
      <c r="K64" s="24"/>
      <c r="L64" s="8"/>
      <c r="M64" s="24"/>
      <c r="N64" s="8"/>
      <c r="O64" s="24"/>
      <c r="P64" s="24"/>
      <c r="Q64" s="24"/>
      <c r="R64" s="24"/>
      <c r="S64" s="24"/>
      <c r="T64" s="24"/>
      <c r="U64" s="24"/>
      <c r="V64" s="24"/>
      <c r="W64" s="8" t="s">
        <v>948</v>
      </c>
      <c r="X64" s="8" t="s">
        <v>52</v>
      </c>
      <c r="Y64" s="2" t="s">
        <v>52</v>
      </c>
      <c r="Z64" s="2" t="s">
        <v>52</v>
      </c>
      <c r="AA64" s="25"/>
      <c r="AB64" s="2" t="s">
        <v>52</v>
      </c>
    </row>
    <row r="65" spans="1:28" ht="30" customHeight="1" x14ac:dyDescent="0.3">
      <c r="A65" s="8" t="s">
        <v>123</v>
      </c>
      <c r="B65" s="8" t="s">
        <v>121</v>
      </c>
      <c r="C65" s="8" t="s">
        <v>52</v>
      </c>
      <c r="D65" s="23" t="s">
        <v>122</v>
      </c>
      <c r="E65" s="24"/>
      <c r="F65" s="8"/>
      <c r="G65" s="24"/>
      <c r="H65" s="8"/>
      <c r="I65" s="24"/>
      <c r="J65" s="8"/>
      <c r="K65" s="24"/>
      <c r="L65" s="8"/>
      <c r="M65" s="24"/>
      <c r="N65" s="8"/>
      <c r="O65" s="24"/>
      <c r="P65" s="24"/>
      <c r="Q65" s="24"/>
      <c r="R65" s="24"/>
      <c r="S65" s="24"/>
      <c r="T65" s="24"/>
      <c r="U65" s="24"/>
      <c r="V65" s="24"/>
      <c r="W65" s="8" t="s">
        <v>949</v>
      </c>
      <c r="X65" s="8" t="s">
        <v>52</v>
      </c>
      <c r="Y65" s="2" t="s">
        <v>52</v>
      </c>
      <c r="Z65" s="2" t="s">
        <v>52</v>
      </c>
      <c r="AA65" s="25"/>
      <c r="AB65" s="2" t="s">
        <v>52</v>
      </c>
    </row>
    <row r="66" spans="1:28" ht="30" customHeight="1" x14ac:dyDescent="0.3">
      <c r="A66" s="8" t="s">
        <v>127</v>
      </c>
      <c r="B66" s="8" t="s">
        <v>125</v>
      </c>
      <c r="C66" s="8" t="s">
        <v>126</v>
      </c>
      <c r="D66" s="23" t="s">
        <v>92</v>
      </c>
      <c r="E66" s="24"/>
      <c r="F66" s="8"/>
      <c r="G66" s="24"/>
      <c r="H66" s="8"/>
      <c r="I66" s="24"/>
      <c r="J66" s="8"/>
      <c r="K66" s="24"/>
      <c r="L66" s="8"/>
      <c r="M66" s="24"/>
      <c r="N66" s="8"/>
      <c r="O66" s="24"/>
      <c r="P66" s="24"/>
      <c r="Q66" s="24"/>
      <c r="R66" s="24"/>
      <c r="S66" s="24"/>
      <c r="T66" s="24"/>
      <c r="U66" s="24"/>
      <c r="V66" s="24"/>
      <c r="W66" s="8" t="s">
        <v>950</v>
      </c>
      <c r="X66" s="8" t="s">
        <v>52</v>
      </c>
      <c r="Y66" s="2" t="s">
        <v>52</v>
      </c>
      <c r="Z66" s="2" t="s">
        <v>52</v>
      </c>
      <c r="AA66" s="25"/>
      <c r="AB66" s="2" t="s">
        <v>52</v>
      </c>
    </row>
    <row r="67" spans="1:28" ht="30" customHeight="1" x14ac:dyDescent="0.3">
      <c r="A67" s="8" t="s">
        <v>130</v>
      </c>
      <c r="B67" s="8" t="s">
        <v>129</v>
      </c>
      <c r="C67" s="8" t="s">
        <v>52</v>
      </c>
      <c r="D67" s="23" t="s">
        <v>52</v>
      </c>
      <c r="E67" s="24"/>
      <c r="F67" s="8"/>
      <c r="G67" s="24"/>
      <c r="H67" s="8"/>
      <c r="I67" s="24"/>
      <c r="J67" s="8"/>
      <c r="K67" s="24"/>
      <c r="L67" s="8"/>
      <c r="M67" s="24"/>
      <c r="N67" s="8"/>
      <c r="O67" s="24"/>
      <c r="P67" s="24"/>
      <c r="Q67" s="24"/>
      <c r="R67" s="24"/>
      <c r="S67" s="24"/>
      <c r="T67" s="24"/>
      <c r="U67" s="24"/>
      <c r="V67" s="24"/>
      <c r="W67" s="8" t="s">
        <v>951</v>
      </c>
      <c r="X67" s="8" t="s">
        <v>52</v>
      </c>
      <c r="Y67" s="2" t="s">
        <v>52</v>
      </c>
      <c r="Z67" s="2" t="s">
        <v>52</v>
      </c>
      <c r="AA67" s="25"/>
      <c r="AB67" s="2" t="s">
        <v>52</v>
      </c>
    </row>
    <row r="68" spans="1:28" ht="30" customHeight="1" x14ac:dyDescent="0.3">
      <c r="A68" s="8" t="s">
        <v>256</v>
      </c>
      <c r="B68" s="8" t="s">
        <v>255</v>
      </c>
      <c r="C68" s="8" t="s">
        <v>52</v>
      </c>
      <c r="D68" s="23" t="s">
        <v>229</v>
      </c>
      <c r="E68" s="24"/>
      <c r="F68" s="8"/>
      <c r="G68" s="24"/>
      <c r="H68" s="8"/>
      <c r="I68" s="24"/>
      <c r="J68" s="8"/>
      <c r="K68" s="24"/>
      <c r="L68" s="8"/>
      <c r="M68" s="24"/>
      <c r="N68" s="8"/>
      <c r="O68" s="24"/>
      <c r="P68" s="24"/>
      <c r="Q68" s="24"/>
      <c r="R68" s="24"/>
      <c r="S68" s="24"/>
      <c r="T68" s="24"/>
      <c r="U68" s="24"/>
      <c r="V68" s="24"/>
      <c r="W68" s="8" t="s">
        <v>952</v>
      </c>
      <c r="X68" s="8" t="s">
        <v>52</v>
      </c>
      <c r="Y68" s="2" t="s">
        <v>52</v>
      </c>
      <c r="Z68" s="2" t="s">
        <v>52</v>
      </c>
      <c r="AA68" s="25"/>
      <c r="AB68" s="2" t="s">
        <v>52</v>
      </c>
    </row>
  </sheetData>
  <mergeCells count="15">
    <mergeCell ref="Y3:Y4"/>
    <mergeCell ref="Z3:Z4"/>
    <mergeCell ref="AA3:AA4"/>
    <mergeCell ref="AB3:AB4"/>
    <mergeCell ref="A1:X1"/>
    <mergeCell ref="A2:X2"/>
    <mergeCell ref="A3:A4"/>
    <mergeCell ref="B3:B4"/>
    <mergeCell ref="C3:C4"/>
    <mergeCell ref="D3:D4"/>
    <mergeCell ref="E3:O3"/>
    <mergeCell ref="P3:P4"/>
    <mergeCell ref="Q3:V3"/>
    <mergeCell ref="W3:W4"/>
    <mergeCell ref="X3:X4"/>
  </mergeCells>
  <phoneticPr fontId="1" type="noConversion"/>
  <pageMargins left="0.78740157480314954" right="0" top="0.39370078740157477" bottom="0.39370078740157477" header="0" footer="0"/>
  <pageSetup paperSize="9" scale="4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1"/>
  <sheetViews>
    <sheetView tabSelected="1" topLeftCell="B1" workbookViewId="0">
      <selection activeCell="F2" sqref="F2:G2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43" t="s">
        <v>953</v>
      </c>
      <c r="C1" s="43"/>
      <c r="D1" s="43"/>
      <c r="E1" s="43"/>
      <c r="F1" s="43"/>
      <c r="G1" s="43"/>
    </row>
    <row r="2" spans="1:7" ht="21.95" customHeight="1" x14ac:dyDescent="0.3">
      <c r="B2" s="40" t="s">
        <v>954</v>
      </c>
      <c r="C2" s="40"/>
      <c r="D2" s="40"/>
      <c r="E2" s="40"/>
      <c r="F2" s="44" t="s">
        <v>955</v>
      </c>
      <c r="G2" s="44"/>
    </row>
    <row r="3" spans="1:7" ht="21.95" customHeight="1" x14ac:dyDescent="0.3">
      <c r="B3" s="45" t="s">
        <v>956</v>
      </c>
      <c r="C3" s="45"/>
      <c r="D3" s="45"/>
      <c r="E3" s="26" t="s">
        <v>957</v>
      </c>
      <c r="F3" s="26" t="s">
        <v>958</v>
      </c>
      <c r="G3" s="26" t="s">
        <v>276</v>
      </c>
    </row>
    <row r="4" spans="1:7" ht="21.95" customHeight="1" x14ac:dyDescent="0.3">
      <c r="A4" s="1" t="s">
        <v>963</v>
      </c>
      <c r="B4" s="46" t="s">
        <v>959</v>
      </c>
      <c r="C4" s="46" t="s">
        <v>960</v>
      </c>
      <c r="D4" s="27" t="s">
        <v>964</v>
      </c>
      <c r="E4" s="28">
        <f>TRUNC(공종별집계표!F5, 0)</f>
        <v>0</v>
      </c>
      <c r="F4" s="12" t="s">
        <v>52</v>
      </c>
      <c r="G4" s="12" t="s">
        <v>52</v>
      </c>
    </row>
    <row r="5" spans="1:7" ht="21.95" customHeight="1" x14ac:dyDescent="0.3">
      <c r="A5" s="1" t="s">
        <v>965</v>
      </c>
      <c r="B5" s="46"/>
      <c r="C5" s="46"/>
      <c r="D5" s="27" t="s">
        <v>966</v>
      </c>
      <c r="E5" s="28">
        <v>0</v>
      </c>
      <c r="F5" s="12" t="s">
        <v>52</v>
      </c>
      <c r="G5" s="12" t="s">
        <v>52</v>
      </c>
    </row>
    <row r="6" spans="1:7" ht="21.95" customHeight="1" x14ac:dyDescent="0.3">
      <c r="A6" s="1" t="s">
        <v>967</v>
      </c>
      <c r="B6" s="46"/>
      <c r="C6" s="46"/>
      <c r="D6" s="27" t="s">
        <v>968</v>
      </c>
      <c r="E6" s="28">
        <v>0</v>
      </c>
      <c r="F6" s="12" t="s">
        <v>52</v>
      </c>
      <c r="G6" s="12" t="s">
        <v>52</v>
      </c>
    </row>
    <row r="7" spans="1:7" ht="21.95" customHeight="1" x14ac:dyDescent="0.3">
      <c r="A7" s="1" t="s">
        <v>969</v>
      </c>
      <c r="B7" s="46"/>
      <c r="C7" s="46"/>
      <c r="D7" s="27" t="s">
        <v>970</v>
      </c>
      <c r="E7" s="28">
        <f>TRUNC(E4+E5-E6, 0)</f>
        <v>0</v>
      </c>
      <c r="F7" s="12" t="s">
        <v>52</v>
      </c>
      <c r="G7" s="12" t="s">
        <v>52</v>
      </c>
    </row>
    <row r="8" spans="1:7" ht="21.95" customHeight="1" x14ac:dyDescent="0.3">
      <c r="A8" s="1" t="s">
        <v>971</v>
      </c>
      <c r="B8" s="46"/>
      <c r="C8" s="46" t="s">
        <v>961</v>
      </c>
      <c r="D8" s="27" t="s">
        <v>972</v>
      </c>
      <c r="E8" s="28">
        <f>TRUNC(공종별집계표!H5, 0)</f>
        <v>0</v>
      </c>
      <c r="F8" s="12" t="s">
        <v>52</v>
      </c>
      <c r="G8" s="12" t="s">
        <v>52</v>
      </c>
    </row>
    <row r="9" spans="1:7" ht="21.95" customHeight="1" x14ac:dyDescent="0.3">
      <c r="A9" s="1" t="s">
        <v>973</v>
      </c>
      <c r="B9" s="46"/>
      <c r="C9" s="46"/>
      <c r="D9" s="27" t="s">
        <v>974</v>
      </c>
      <c r="E9" s="28">
        <f>TRUNC(E8*0.125, 0)</f>
        <v>0</v>
      </c>
      <c r="F9" s="12" t="s">
        <v>975</v>
      </c>
      <c r="G9" s="12" t="s">
        <v>52</v>
      </c>
    </row>
    <row r="10" spans="1:7" ht="21.95" customHeight="1" x14ac:dyDescent="0.3">
      <c r="A10" s="1" t="s">
        <v>976</v>
      </c>
      <c r="B10" s="46"/>
      <c r="C10" s="46"/>
      <c r="D10" s="27" t="s">
        <v>970</v>
      </c>
      <c r="E10" s="28">
        <f>TRUNC(E8+E9, 0)</f>
        <v>0</v>
      </c>
      <c r="F10" s="12" t="s">
        <v>52</v>
      </c>
      <c r="G10" s="12" t="s">
        <v>52</v>
      </c>
    </row>
    <row r="11" spans="1:7" ht="21.95" customHeight="1" x14ac:dyDescent="0.3">
      <c r="A11" s="1" t="s">
        <v>977</v>
      </c>
      <c r="B11" s="46"/>
      <c r="C11" s="46" t="s">
        <v>962</v>
      </c>
      <c r="D11" s="27" t="s">
        <v>978</v>
      </c>
      <c r="E11" s="28">
        <f>TRUNC(공종별집계표!J5, 0)</f>
        <v>0</v>
      </c>
      <c r="F11" s="12" t="s">
        <v>52</v>
      </c>
      <c r="G11" s="12" t="s">
        <v>52</v>
      </c>
    </row>
    <row r="12" spans="1:7" ht="21.95" customHeight="1" x14ac:dyDescent="0.3">
      <c r="A12" s="1" t="s">
        <v>979</v>
      </c>
      <c r="B12" s="46"/>
      <c r="C12" s="46"/>
      <c r="D12" s="27" t="s">
        <v>980</v>
      </c>
      <c r="E12" s="28">
        <f>TRUNC(E10*0.037, 0)</f>
        <v>0</v>
      </c>
      <c r="F12" s="12" t="s">
        <v>981</v>
      </c>
      <c r="G12" s="12" t="s">
        <v>52</v>
      </c>
    </row>
    <row r="13" spans="1:7" ht="21.95" customHeight="1" x14ac:dyDescent="0.3">
      <c r="A13" s="1" t="s">
        <v>982</v>
      </c>
      <c r="B13" s="46"/>
      <c r="C13" s="46"/>
      <c r="D13" s="27" t="s">
        <v>983</v>
      </c>
      <c r="E13" s="28">
        <f>TRUNC(E10*0.0101, 0)</f>
        <v>0</v>
      </c>
      <c r="F13" s="12" t="s">
        <v>984</v>
      </c>
      <c r="G13" s="12" t="s">
        <v>52</v>
      </c>
    </row>
    <row r="14" spans="1:7" ht="21.95" customHeight="1" x14ac:dyDescent="0.3">
      <c r="A14" s="1" t="s">
        <v>985</v>
      </c>
      <c r="B14" s="46"/>
      <c r="C14" s="46"/>
      <c r="D14" s="27" t="s">
        <v>986</v>
      </c>
      <c r="E14" s="28">
        <f>TRUNC(E8*0.03495, 0)</f>
        <v>0</v>
      </c>
      <c r="F14" s="12" t="s">
        <v>987</v>
      </c>
      <c r="G14" s="12" t="s">
        <v>52</v>
      </c>
    </row>
    <row r="15" spans="1:7" ht="21.95" customHeight="1" x14ac:dyDescent="0.3">
      <c r="A15" s="1" t="s">
        <v>988</v>
      </c>
      <c r="B15" s="46"/>
      <c r="C15" s="46"/>
      <c r="D15" s="27" t="s">
        <v>989</v>
      </c>
      <c r="E15" s="28">
        <f>TRUNC(E8*0.045, 0)</f>
        <v>0</v>
      </c>
      <c r="F15" s="12" t="s">
        <v>990</v>
      </c>
      <c r="G15" s="12" t="s">
        <v>52</v>
      </c>
    </row>
    <row r="16" spans="1:7" ht="21.95" customHeight="1" x14ac:dyDescent="0.3">
      <c r="A16" s="1" t="s">
        <v>991</v>
      </c>
      <c r="B16" s="46"/>
      <c r="C16" s="46"/>
      <c r="D16" s="27" t="s">
        <v>992</v>
      </c>
      <c r="E16" s="28">
        <f>TRUNC(E8*0.023, 0)</f>
        <v>0</v>
      </c>
      <c r="F16" s="12" t="s">
        <v>993</v>
      </c>
      <c r="G16" s="12" t="s">
        <v>52</v>
      </c>
    </row>
    <row r="17" spans="1:7" ht="21.95" customHeight="1" x14ac:dyDescent="0.3">
      <c r="A17" s="1" t="s">
        <v>994</v>
      </c>
      <c r="B17" s="46"/>
      <c r="C17" s="46"/>
      <c r="D17" s="27" t="s">
        <v>995</v>
      </c>
      <c r="E17" s="28">
        <f>TRUNC((E7+E8+(0/1.1))*0.0293, 0)</f>
        <v>0</v>
      </c>
      <c r="F17" s="12" t="s">
        <v>996</v>
      </c>
      <c r="G17" s="12" t="s">
        <v>52</v>
      </c>
    </row>
    <row r="18" spans="1:7" ht="21.95" customHeight="1" x14ac:dyDescent="0.3">
      <c r="A18" s="1" t="s">
        <v>997</v>
      </c>
      <c r="B18" s="46"/>
      <c r="C18" s="46"/>
      <c r="D18" s="27" t="s">
        <v>998</v>
      </c>
      <c r="E18" s="28">
        <f>TRUNC(E14*0.1227, 0)</f>
        <v>0</v>
      </c>
      <c r="F18" s="12" t="s">
        <v>999</v>
      </c>
      <c r="G18" s="12" t="s">
        <v>52</v>
      </c>
    </row>
    <row r="19" spans="1:7" ht="21.95" customHeight="1" x14ac:dyDescent="0.3">
      <c r="A19" s="1" t="s">
        <v>1000</v>
      </c>
      <c r="B19" s="46"/>
      <c r="C19" s="46"/>
      <c r="D19" s="27" t="s">
        <v>1001</v>
      </c>
      <c r="E19" s="28">
        <f>TRUNC((E7+E8+E11)*0.003, 0)</f>
        <v>0</v>
      </c>
      <c r="F19" s="12" t="s">
        <v>1002</v>
      </c>
      <c r="G19" s="12" t="s">
        <v>52</v>
      </c>
    </row>
    <row r="20" spans="1:7" ht="21.95" customHeight="1" x14ac:dyDescent="0.3">
      <c r="A20" s="1" t="s">
        <v>1003</v>
      </c>
      <c r="B20" s="46"/>
      <c r="C20" s="46"/>
      <c r="D20" s="27" t="s">
        <v>1004</v>
      </c>
      <c r="E20" s="28">
        <f>TRUNC((E7+E10)*0.078, 0)</f>
        <v>0</v>
      </c>
      <c r="F20" s="12" t="s">
        <v>1005</v>
      </c>
      <c r="G20" s="12" t="s">
        <v>52</v>
      </c>
    </row>
    <row r="21" spans="1:7" ht="21.95" customHeight="1" x14ac:dyDescent="0.3">
      <c r="A21" s="1" t="s">
        <v>1006</v>
      </c>
      <c r="B21" s="46"/>
      <c r="C21" s="46"/>
      <c r="D21" s="27" t="s">
        <v>1007</v>
      </c>
      <c r="E21" s="28">
        <f>TRUNC((E7+E8+E11)*0.00081, 0)</f>
        <v>0</v>
      </c>
      <c r="F21" s="12" t="s">
        <v>1008</v>
      </c>
      <c r="G21" s="12" t="s">
        <v>1009</v>
      </c>
    </row>
    <row r="22" spans="1:7" ht="21.95" customHeight="1" x14ac:dyDescent="0.3">
      <c r="A22" s="1" t="s">
        <v>1010</v>
      </c>
      <c r="B22" s="46"/>
      <c r="C22" s="46"/>
      <c r="D22" s="27" t="s">
        <v>1011</v>
      </c>
      <c r="E22" s="28">
        <f>TRUNC((E7+E8+E11)*0.0007, 0)</f>
        <v>0</v>
      </c>
      <c r="F22" s="12" t="s">
        <v>1012</v>
      </c>
      <c r="G22" s="12" t="s">
        <v>52</v>
      </c>
    </row>
    <row r="23" spans="1:7" ht="21.95" customHeight="1" x14ac:dyDescent="0.3">
      <c r="A23" s="1" t="s">
        <v>1013</v>
      </c>
      <c r="B23" s="46"/>
      <c r="C23" s="46"/>
      <c r="D23" s="27" t="s">
        <v>970</v>
      </c>
      <c r="E23" s="28">
        <f>TRUNC(E11+E12+E13+E14+E15+E16+E17+E18+E20+E19+E21+E22, 0)</f>
        <v>0</v>
      </c>
      <c r="F23" s="12" t="s">
        <v>52</v>
      </c>
      <c r="G23" s="12" t="s">
        <v>52</v>
      </c>
    </row>
    <row r="24" spans="1:7" ht="21.95" customHeight="1" x14ac:dyDescent="0.3">
      <c r="A24" s="1" t="s">
        <v>1014</v>
      </c>
      <c r="B24" s="41" t="s">
        <v>1015</v>
      </c>
      <c r="C24" s="41"/>
      <c r="D24" s="42"/>
      <c r="E24" s="28">
        <f>TRUNC(E7+E10+E23, 0)</f>
        <v>0</v>
      </c>
      <c r="F24" s="12" t="s">
        <v>52</v>
      </c>
      <c r="G24" s="12" t="s">
        <v>52</v>
      </c>
    </row>
    <row r="25" spans="1:7" ht="21.95" customHeight="1" x14ac:dyDescent="0.3">
      <c r="A25" s="1" t="s">
        <v>1016</v>
      </c>
      <c r="B25" s="41" t="s">
        <v>1017</v>
      </c>
      <c r="C25" s="41"/>
      <c r="D25" s="42"/>
      <c r="E25" s="28">
        <f>TRUNC(E24*0.06, 0)</f>
        <v>0</v>
      </c>
      <c r="F25" s="12" t="s">
        <v>1018</v>
      </c>
      <c r="G25" s="12" t="s">
        <v>52</v>
      </c>
    </row>
    <row r="26" spans="1:7" ht="21.95" customHeight="1" x14ac:dyDescent="0.3">
      <c r="A26" s="1" t="s">
        <v>1019</v>
      </c>
      <c r="B26" s="41" t="s">
        <v>1020</v>
      </c>
      <c r="C26" s="41"/>
      <c r="D26" s="42"/>
      <c r="E26" s="28"/>
      <c r="F26" s="12" t="s">
        <v>1021</v>
      </c>
      <c r="G26" s="12" t="s">
        <v>52</v>
      </c>
    </row>
    <row r="27" spans="1:7" ht="21.95" customHeight="1" x14ac:dyDescent="0.3">
      <c r="A27" s="1" t="s">
        <v>1022</v>
      </c>
      <c r="B27" s="41" t="s">
        <v>1023</v>
      </c>
      <c r="C27" s="41"/>
      <c r="D27" s="42"/>
      <c r="E27" s="28">
        <f>TRUNC(공종별집계표!T16, 0)</f>
        <v>0</v>
      </c>
      <c r="F27" s="12" t="s">
        <v>52</v>
      </c>
      <c r="G27" s="12" t="s">
        <v>52</v>
      </c>
    </row>
    <row r="28" spans="1:7" ht="21.95" customHeight="1" x14ac:dyDescent="0.3">
      <c r="A28" s="1" t="s">
        <v>1024</v>
      </c>
      <c r="B28" s="41" t="s">
        <v>1025</v>
      </c>
      <c r="C28" s="41"/>
      <c r="D28" s="42"/>
      <c r="E28" s="28">
        <f>TRUNC(E24+E25+E26+E27, 0)</f>
        <v>0</v>
      </c>
      <c r="F28" s="12" t="s">
        <v>52</v>
      </c>
      <c r="G28" s="12" t="s">
        <v>52</v>
      </c>
    </row>
    <row r="29" spans="1:7" ht="21.95" customHeight="1" x14ac:dyDescent="0.3">
      <c r="A29" s="1" t="s">
        <v>1026</v>
      </c>
      <c r="B29" s="41" t="s">
        <v>1027</v>
      </c>
      <c r="C29" s="41"/>
      <c r="D29" s="42"/>
      <c r="E29" s="28">
        <f>TRUNC(E28*0.1, 0)</f>
        <v>0</v>
      </c>
      <c r="F29" s="12" t="s">
        <v>1028</v>
      </c>
      <c r="G29" s="12" t="s">
        <v>52</v>
      </c>
    </row>
    <row r="30" spans="1:7" ht="21.95" customHeight="1" x14ac:dyDescent="0.3">
      <c r="A30" s="1" t="s">
        <v>1029</v>
      </c>
      <c r="B30" s="41" t="s">
        <v>1030</v>
      </c>
      <c r="C30" s="41"/>
      <c r="D30" s="42"/>
      <c r="E30" s="28">
        <f>TRUNC(E28+E29, 0)</f>
        <v>0</v>
      </c>
      <c r="F30" s="12" t="s">
        <v>52</v>
      </c>
      <c r="G30" s="12" t="s">
        <v>52</v>
      </c>
    </row>
    <row r="31" spans="1:7" ht="21.95" customHeight="1" x14ac:dyDescent="0.3">
      <c r="A31" s="1" t="s">
        <v>1031</v>
      </c>
      <c r="B31" s="41" t="s">
        <v>1032</v>
      </c>
      <c r="C31" s="41"/>
      <c r="D31" s="42"/>
      <c r="E31" s="28">
        <f>TRUNC(E30+0, 0)</f>
        <v>0</v>
      </c>
      <c r="F31" s="12" t="s">
        <v>52</v>
      </c>
      <c r="G31" s="12" t="s">
        <v>52</v>
      </c>
    </row>
  </sheetData>
  <mergeCells count="16">
    <mergeCell ref="B1:G1"/>
    <mergeCell ref="B2:E2"/>
    <mergeCell ref="F2:G2"/>
    <mergeCell ref="B3:D3"/>
    <mergeCell ref="B4:B23"/>
    <mergeCell ref="C4:C7"/>
    <mergeCell ref="C8:C10"/>
    <mergeCell ref="C11:C23"/>
    <mergeCell ref="B30:D30"/>
    <mergeCell ref="B31:D31"/>
    <mergeCell ref="B24:D24"/>
    <mergeCell ref="B25:D25"/>
    <mergeCell ref="B26:D26"/>
    <mergeCell ref="B27:D27"/>
    <mergeCell ref="B28:D28"/>
    <mergeCell ref="B29:D29"/>
  </mergeCells>
  <phoneticPr fontId="1" type="noConversion"/>
  <pageMargins left="0.78740157480314954" right="0" top="0.39370078740157477" bottom="0.39370078740157477" header="0" footer="0"/>
  <pageSetup paperSize="9" scale="7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0"/>
  <sheetViews>
    <sheetView workbookViewId="0"/>
  </sheetViews>
  <sheetFormatPr defaultRowHeight="16.5" x14ac:dyDescent="0.3"/>
  <sheetData>
    <row r="1" spans="1:7" x14ac:dyDescent="0.3">
      <c r="A1" t="s">
        <v>1033</v>
      </c>
    </row>
    <row r="2" spans="1:7" x14ac:dyDescent="0.3">
      <c r="A2" s="1" t="s">
        <v>1034</v>
      </c>
      <c r="B2" t="s">
        <v>1035</v>
      </c>
      <c r="C2" s="1" t="s">
        <v>1036</v>
      </c>
    </row>
    <row r="3" spans="1:7" x14ac:dyDescent="0.3">
      <c r="A3" s="1" t="s">
        <v>1037</v>
      </c>
      <c r="B3" t="s">
        <v>1038</v>
      </c>
    </row>
    <row r="4" spans="1:7" x14ac:dyDescent="0.3">
      <c r="A4" s="1" t="s">
        <v>1039</v>
      </c>
      <c r="B4">
        <v>5</v>
      </c>
    </row>
    <row r="5" spans="1:7" x14ac:dyDescent="0.3">
      <c r="A5" s="1" t="s">
        <v>1040</v>
      </c>
      <c r="B5">
        <v>5</v>
      </c>
    </row>
    <row r="6" spans="1:7" x14ac:dyDescent="0.3">
      <c r="A6" s="1" t="s">
        <v>1041</v>
      </c>
      <c r="B6" t="s">
        <v>1042</v>
      </c>
    </row>
    <row r="7" spans="1:7" x14ac:dyDescent="0.3">
      <c r="A7" s="1" t="s">
        <v>1043</v>
      </c>
      <c r="B7" t="s">
        <v>928</v>
      </c>
      <c r="C7" t="s">
        <v>62</v>
      </c>
    </row>
    <row r="8" spans="1:7" x14ac:dyDescent="0.3">
      <c r="A8" s="1" t="s">
        <v>1044</v>
      </c>
      <c r="B8" t="s">
        <v>928</v>
      </c>
      <c r="C8">
        <v>2</v>
      </c>
    </row>
    <row r="9" spans="1:7" x14ac:dyDescent="0.3">
      <c r="A9" s="1" t="s">
        <v>1045</v>
      </c>
      <c r="B9" t="s">
        <v>876</v>
      </c>
      <c r="C9" t="s">
        <v>878</v>
      </c>
      <c r="D9" t="s">
        <v>879</v>
      </c>
      <c r="E9" t="s">
        <v>880</v>
      </c>
      <c r="F9" t="s">
        <v>881</v>
      </c>
      <c r="G9" t="s">
        <v>1046</v>
      </c>
    </row>
    <row r="10" spans="1:7" x14ac:dyDescent="0.3">
      <c r="A10" s="1" t="s">
        <v>1047</v>
      </c>
      <c r="B10">
        <v>1185</v>
      </c>
      <c r="C10">
        <v>0</v>
      </c>
      <c r="D10">
        <v>0</v>
      </c>
    </row>
    <row r="11" spans="1:7" x14ac:dyDescent="0.3">
      <c r="A11" s="1" t="s">
        <v>1048</v>
      </c>
      <c r="B11" t="s">
        <v>1049</v>
      </c>
      <c r="C11">
        <v>4</v>
      </c>
    </row>
    <row r="12" spans="1:7" x14ac:dyDescent="0.3">
      <c r="A12" s="1" t="s">
        <v>1050</v>
      </c>
      <c r="B12" t="s">
        <v>1049</v>
      </c>
      <c r="C12">
        <v>4</v>
      </c>
    </row>
    <row r="13" spans="1:7" x14ac:dyDescent="0.3">
      <c r="A13" s="1" t="s">
        <v>1051</v>
      </c>
      <c r="B13" t="s">
        <v>1049</v>
      </c>
      <c r="C13">
        <v>3</v>
      </c>
    </row>
    <row r="14" spans="1:7" x14ac:dyDescent="0.3">
      <c r="A14" s="1" t="s">
        <v>1052</v>
      </c>
      <c r="B14" t="s">
        <v>1049</v>
      </c>
      <c r="C14">
        <v>5</v>
      </c>
    </row>
    <row r="15" spans="1:7" x14ac:dyDescent="0.3">
      <c r="A15" s="1" t="s">
        <v>1053</v>
      </c>
      <c r="B15" t="s">
        <v>1035</v>
      </c>
      <c r="C15" t="s">
        <v>1054</v>
      </c>
      <c r="D15" t="s">
        <v>1054</v>
      </c>
      <c r="E15" t="s">
        <v>1054</v>
      </c>
      <c r="F15">
        <v>1</v>
      </c>
    </row>
    <row r="16" spans="1:7" x14ac:dyDescent="0.3">
      <c r="A16" s="1" t="s">
        <v>1055</v>
      </c>
      <c r="B16">
        <v>1.1100000000000001</v>
      </c>
      <c r="C16">
        <v>1.1200000000000001</v>
      </c>
    </row>
    <row r="17" spans="1:13" x14ac:dyDescent="0.3">
      <c r="A17" s="1" t="s">
        <v>1056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1057</v>
      </c>
      <c r="B18">
        <v>1.25</v>
      </c>
      <c r="C18">
        <v>1.071</v>
      </c>
    </row>
    <row r="19" spans="1:13" x14ac:dyDescent="0.3">
      <c r="A19" s="1" t="s">
        <v>1058</v>
      </c>
    </row>
    <row r="20" spans="1:13" x14ac:dyDescent="0.3">
      <c r="A20" s="1" t="s">
        <v>1059</v>
      </c>
      <c r="B20" s="1" t="s">
        <v>928</v>
      </c>
      <c r="C20">
        <v>1</v>
      </c>
    </row>
    <row r="21" spans="1:13" x14ac:dyDescent="0.3">
      <c r="A21" t="s">
        <v>870</v>
      </c>
      <c r="B21" t="s">
        <v>1060</v>
      </c>
      <c r="C21" t="s">
        <v>1061</v>
      </c>
    </row>
    <row r="22" spans="1:13" x14ac:dyDescent="0.3">
      <c r="A22">
        <v>1</v>
      </c>
      <c r="B22" s="1" t="s">
        <v>1062</v>
      </c>
      <c r="C22" s="1" t="s">
        <v>967</v>
      </c>
    </row>
    <row r="23" spans="1:13" x14ac:dyDescent="0.3">
      <c r="A23">
        <v>2</v>
      </c>
      <c r="B23" s="1" t="s">
        <v>1063</v>
      </c>
      <c r="C23" s="1" t="s">
        <v>1064</v>
      </c>
    </row>
    <row r="24" spans="1:13" x14ac:dyDescent="0.3">
      <c r="A24">
        <v>3</v>
      </c>
      <c r="B24" s="1" t="s">
        <v>1065</v>
      </c>
      <c r="C24" s="1" t="s">
        <v>1066</v>
      </c>
    </row>
    <row r="25" spans="1:13" x14ac:dyDescent="0.3">
      <c r="A25">
        <v>4</v>
      </c>
      <c r="B25" s="1" t="s">
        <v>1067</v>
      </c>
      <c r="C25" s="1" t="s">
        <v>1068</v>
      </c>
    </row>
    <row r="26" spans="1:13" x14ac:dyDescent="0.3">
      <c r="A26">
        <v>5</v>
      </c>
      <c r="B26" s="1" t="s">
        <v>1069</v>
      </c>
      <c r="C26" s="1" t="s">
        <v>1070</v>
      </c>
    </row>
    <row r="27" spans="1:13" x14ac:dyDescent="0.3">
      <c r="A27">
        <v>6</v>
      </c>
      <c r="B27" s="1" t="s">
        <v>1023</v>
      </c>
      <c r="C27" s="1" t="s">
        <v>1022</v>
      </c>
    </row>
    <row r="28" spans="1:13" x14ac:dyDescent="0.3">
      <c r="A28">
        <v>7</v>
      </c>
      <c r="B28" s="1" t="s">
        <v>1071</v>
      </c>
      <c r="C28" s="1" t="s">
        <v>52</v>
      </c>
    </row>
    <row r="29" spans="1:13" x14ac:dyDescent="0.3">
      <c r="A29">
        <v>8</v>
      </c>
      <c r="B29" s="1" t="s">
        <v>1071</v>
      </c>
      <c r="C29" s="1" t="s">
        <v>52</v>
      </c>
    </row>
    <row r="30" spans="1:13" x14ac:dyDescent="0.3">
      <c r="A30">
        <v>9</v>
      </c>
      <c r="B30" s="1" t="s">
        <v>1071</v>
      </c>
      <c r="C30" s="1" t="s">
        <v>52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 지정된 범위</vt:lpstr>
      </vt:variant>
      <vt:variant>
        <vt:i4>15</vt:i4>
      </vt:variant>
    </vt:vector>
  </HeadingPairs>
  <TitlesOfParts>
    <vt:vector size="25" baseType="lpstr">
      <vt:lpstr>공종별집계표</vt:lpstr>
      <vt:lpstr>공종별내역서</vt:lpstr>
      <vt:lpstr>일위대가목록</vt:lpstr>
      <vt:lpstr>일위대가</vt:lpstr>
      <vt:lpstr>중기단가목록</vt:lpstr>
      <vt:lpstr>중기단가산출서</vt:lpstr>
      <vt:lpstr>단가대비표</vt:lpstr>
      <vt:lpstr>원가계산서</vt:lpstr>
      <vt:lpstr> 공사설정 </vt:lpstr>
      <vt:lpstr>Sheet1</vt:lpstr>
      <vt:lpstr>공종별내역서!Print_Area</vt:lpstr>
      <vt:lpstr>공종별집계표!Print_Area</vt:lpstr>
      <vt:lpstr>단가대비표!Print_Area</vt:lpstr>
      <vt:lpstr>일위대가!Print_Area</vt:lpstr>
      <vt:lpstr>일위대가목록!Print_Area</vt:lpstr>
      <vt:lpstr>중기단가목록!Print_Area</vt:lpstr>
      <vt:lpstr>중기단가산출서!Print_Area</vt:lpstr>
      <vt:lpstr>공종별내역서!Print_Titles</vt:lpstr>
      <vt:lpstr>공종별집계표!Print_Titles</vt:lpstr>
      <vt:lpstr>단가대비표!Print_Titles</vt:lpstr>
      <vt:lpstr>원가계산서!Print_Titles</vt:lpstr>
      <vt:lpstr>일위대가!Print_Titles</vt:lpstr>
      <vt:lpstr>일위대가목록!Print_Titles</vt:lpstr>
      <vt:lpstr>중기단가목록!Print_Titles</vt:lpstr>
      <vt:lpstr>중기단가산출서!Print_Titles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innovation</cp:lastModifiedBy>
  <dcterms:created xsi:type="dcterms:W3CDTF">2022-07-06T16:21:07Z</dcterms:created>
  <dcterms:modified xsi:type="dcterms:W3CDTF">2022-10-18T08:11:46Z</dcterms:modified>
</cp:coreProperties>
</file>